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150" windowWidth="24045" windowHeight="11655" activeTab="3"/>
  </bookViews>
  <sheets>
    <sheet name="Общий ТПр" sheetId="1" r:id="rId1"/>
    <sheet name=" Раздел 4 (п.4.1.2)" sheetId="2" r:id="rId2"/>
    <sheet name="Раздел 4 (п.4.1.3)" sheetId="3" r:id="rId3"/>
    <sheet name="Унификация ТПр" sheetId="4" r:id="rId4"/>
  </sheets>
  <definedNames>
    <definedName name="_xlnm._FilterDatabase" localSheetId="2" hidden="1">'Раздел 4 (п.4.1.3)'!$B$2:$AB$8</definedName>
    <definedName name="_xlnm.Print_Area" localSheetId="0">'Общий ТПр'!$A$1:$F$33</definedName>
    <definedName name="_xlnm.Print_Area" localSheetId="2">'Раздел 4 (п.4.1.3)'!$A$1:$Z$66</definedName>
  </definedNames>
  <calcPr calcId="125725"/>
</workbook>
</file>

<file path=xl/calcChain.xml><?xml version="1.0" encoding="utf-8"?>
<calcChain xmlns="http://schemas.openxmlformats.org/spreadsheetml/2006/main">
  <c r="F5" i="4"/>
  <c r="R64" i="3"/>
  <c r="S64"/>
  <c r="R65"/>
  <c r="U65" s="1"/>
  <c r="S65"/>
  <c r="R66"/>
  <c r="S66"/>
  <c r="T66" s="1"/>
  <c r="X66" s="1"/>
  <c r="S63"/>
  <c r="T63" s="1"/>
  <c r="T65"/>
  <c r="T64"/>
  <c r="W64" s="1"/>
  <c r="C5" i="4"/>
  <c r="R12" i="3"/>
  <c r="U12" s="1"/>
  <c r="R30"/>
  <c r="U30" s="1"/>
  <c r="R62"/>
  <c r="U62" s="1"/>
  <c r="S62"/>
  <c r="V62"/>
  <c r="W62"/>
  <c r="X62"/>
  <c r="AB62"/>
  <c r="R63"/>
  <c r="AA63" s="1"/>
  <c r="V63"/>
  <c r="U64"/>
  <c r="V64"/>
  <c r="AA64"/>
  <c r="V65"/>
  <c r="W65"/>
  <c r="X65"/>
  <c r="AB65"/>
  <c r="U66"/>
  <c r="V66"/>
  <c r="AA66"/>
  <c r="R9"/>
  <c r="AB61"/>
  <c r="AA61"/>
  <c r="R33"/>
  <c r="U33" s="1"/>
  <c r="S33"/>
  <c r="V33"/>
  <c r="R34"/>
  <c r="S34"/>
  <c r="V34"/>
  <c r="R35"/>
  <c r="S35"/>
  <c r="U35"/>
  <c r="V35"/>
  <c r="AA35"/>
  <c r="R36"/>
  <c r="U36" s="1"/>
  <c r="S36"/>
  <c r="AB36"/>
  <c r="V36"/>
  <c r="X36"/>
  <c r="AA36"/>
  <c r="R37"/>
  <c r="S37"/>
  <c r="AB37"/>
  <c r="U37"/>
  <c r="V37"/>
  <c r="W37"/>
  <c r="X37"/>
  <c r="AA37"/>
  <c r="R38"/>
  <c r="S38"/>
  <c r="V38"/>
  <c r="R39"/>
  <c r="U39" s="1"/>
  <c r="S39"/>
  <c r="V39"/>
  <c r="AA39"/>
  <c r="R40"/>
  <c r="S40"/>
  <c r="AB40"/>
  <c r="U40"/>
  <c r="V40"/>
  <c r="X40"/>
  <c r="AA40"/>
  <c r="R41"/>
  <c r="S41"/>
  <c r="AB41"/>
  <c r="U41"/>
  <c r="V41"/>
  <c r="W41"/>
  <c r="X41"/>
  <c r="AA41"/>
  <c r="R42"/>
  <c r="S42"/>
  <c r="V42"/>
  <c r="R43"/>
  <c r="U43" s="1"/>
  <c r="S43"/>
  <c r="V43"/>
  <c r="AA43"/>
  <c r="R44"/>
  <c r="AA44" s="1"/>
  <c r="S44"/>
  <c r="AB44"/>
  <c r="U44"/>
  <c r="V44"/>
  <c r="X44"/>
  <c r="R45"/>
  <c r="U45" s="1"/>
  <c r="S45"/>
  <c r="AB45"/>
  <c r="V45"/>
  <c r="W45"/>
  <c r="X45"/>
  <c r="R46"/>
  <c r="S46"/>
  <c r="V46"/>
  <c r="R47"/>
  <c r="S47"/>
  <c r="U47"/>
  <c r="V47"/>
  <c r="AA47"/>
  <c r="R48"/>
  <c r="U48" s="1"/>
  <c r="S48"/>
  <c r="AB48"/>
  <c r="V48"/>
  <c r="AA48"/>
  <c r="R49"/>
  <c r="S49"/>
  <c r="AB49"/>
  <c r="U49"/>
  <c r="V49"/>
  <c r="W49"/>
  <c r="X49"/>
  <c r="AA49"/>
  <c r="R50"/>
  <c r="S50"/>
  <c r="V50"/>
  <c r="R51"/>
  <c r="U51" s="1"/>
  <c r="S51"/>
  <c r="V51"/>
  <c r="AA51"/>
  <c r="R52"/>
  <c r="AA52" s="1"/>
  <c r="S52"/>
  <c r="AB52"/>
  <c r="U52"/>
  <c r="V52"/>
  <c r="R53"/>
  <c r="U53" s="1"/>
  <c r="S53"/>
  <c r="AB53"/>
  <c r="V53"/>
  <c r="W53"/>
  <c r="X53"/>
  <c r="R54"/>
  <c r="S54"/>
  <c r="V54"/>
  <c r="R55"/>
  <c r="S55"/>
  <c r="U55"/>
  <c r="V55"/>
  <c r="AA55"/>
  <c r="R56"/>
  <c r="U56" s="1"/>
  <c r="S56"/>
  <c r="AB56"/>
  <c r="V56"/>
  <c r="X56"/>
  <c r="AA56"/>
  <c r="R57"/>
  <c r="S57"/>
  <c r="AB57"/>
  <c r="U57"/>
  <c r="V57"/>
  <c r="W57"/>
  <c r="X57"/>
  <c r="AA57"/>
  <c r="R58"/>
  <c r="S58"/>
  <c r="V58"/>
  <c r="R59"/>
  <c r="U59" s="1"/>
  <c r="S59"/>
  <c r="V59"/>
  <c r="AA59"/>
  <c r="R60"/>
  <c r="U60" s="1"/>
  <c r="S60"/>
  <c r="AB60"/>
  <c r="V60"/>
  <c r="X60"/>
  <c r="R61"/>
  <c r="S61"/>
  <c r="U61"/>
  <c r="V61"/>
  <c r="W61"/>
  <c r="X61"/>
  <c r="S9"/>
  <c r="AA12"/>
  <c r="AB12"/>
  <c r="AA13"/>
  <c r="AB16"/>
  <c r="AA18"/>
  <c r="AA19"/>
  <c r="AA28"/>
  <c r="AB28"/>
  <c r="R10"/>
  <c r="U10" s="1"/>
  <c r="S10"/>
  <c r="V10"/>
  <c r="R11"/>
  <c r="AA11" s="1"/>
  <c r="S11"/>
  <c r="X11"/>
  <c r="V11"/>
  <c r="S12"/>
  <c r="V12"/>
  <c r="R13"/>
  <c r="AB13" s="1"/>
  <c r="S13"/>
  <c r="V13"/>
  <c r="R14"/>
  <c r="U14" s="1"/>
  <c r="S14"/>
  <c r="X14"/>
  <c r="V14"/>
  <c r="R15"/>
  <c r="U15" s="1"/>
  <c r="S15"/>
  <c r="V15"/>
  <c r="R16"/>
  <c r="AA16" s="1"/>
  <c r="S16"/>
  <c r="V16"/>
  <c r="R17"/>
  <c r="AB17" s="1"/>
  <c r="S17"/>
  <c r="V17"/>
  <c r="R18"/>
  <c r="U18" s="1"/>
  <c r="S18"/>
  <c r="V18"/>
  <c r="R19"/>
  <c r="S19"/>
  <c r="W19"/>
  <c r="U19"/>
  <c r="V19"/>
  <c r="X19"/>
  <c r="R20"/>
  <c r="AB20" s="1"/>
  <c r="S20"/>
  <c r="V20"/>
  <c r="R21"/>
  <c r="AB21" s="1"/>
  <c r="S21"/>
  <c r="V21"/>
  <c r="R22"/>
  <c r="U22" s="1"/>
  <c r="S22"/>
  <c r="V22"/>
  <c r="R23"/>
  <c r="AA23" s="1"/>
  <c r="S23"/>
  <c r="W23"/>
  <c r="U23"/>
  <c r="V23"/>
  <c r="R24"/>
  <c r="AB24" s="1"/>
  <c r="S24"/>
  <c r="V24"/>
  <c r="R25"/>
  <c r="AB25" s="1"/>
  <c r="S25"/>
  <c r="V25"/>
  <c r="R26"/>
  <c r="U26" s="1"/>
  <c r="S26"/>
  <c r="W26"/>
  <c r="V26"/>
  <c r="X26"/>
  <c r="R27"/>
  <c r="U27" s="1"/>
  <c r="S27"/>
  <c r="V27"/>
  <c r="R28"/>
  <c r="U28" s="1"/>
  <c r="S28"/>
  <c r="V28"/>
  <c r="R29"/>
  <c r="AB29" s="1"/>
  <c r="S29"/>
  <c r="V29"/>
  <c r="S30"/>
  <c r="W30"/>
  <c r="V30"/>
  <c r="R31"/>
  <c r="AA31" s="1"/>
  <c r="S31"/>
  <c r="W31"/>
  <c r="V31"/>
  <c r="X31"/>
  <c r="R32"/>
  <c r="AB32" s="1"/>
  <c r="S32"/>
  <c r="V32"/>
  <c r="X64" l="1"/>
  <c r="AB64"/>
  <c r="AB67" s="1"/>
  <c r="AA65"/>
  <c r="AA67" s="1"/>
  <c r="AB63"/>
  <c r="W63"/>
  <c r="X63"/>
  <c r="AB66"/>
  <c r="W66"/>
  <c r="AA14"/>
  <c r="U31"/>
  <c r="U16"/>
  <c r="U11"/>
  <c r="AA29"/>
  <c r="AA20"/>
  <c r="AA60"/>
  <c r="AA53"/>
  <c r="AA33"/>
  <c r="AA26"/>
  <c r="AA45"/>
  <c r="U63"/>
  <c r="AA62"/>
  <c r="X54"/>
  <c r="W54"/>
  <c r="AB54"/>
  <c r="W47"/>
  <c r="AB47"/>
  <c r="X47"/>
  <c r="X34"/>
  <c r="W34"/>
  <c r="AB34"/>
  <c r="W51"/>
  <c r="AB51"/>
  <c r="X51"/>
  <c r="X46"/>
  <c r="W46"/>
  <c r="AB46"/>
  <c r="W43"/>
  <c r="AB43"/>
  <c r="X43"/>
  <c r="W59"/>
  <c r="AB59"/>
  <c r="X59"/>
  <c r="X50"/>
  <c r="W50"/>
  <c r="AB50"/>
  <c r="X42"/>
  <c r="AB42"/>
  <c r="W42"/>
  <c r="W39"/>
  <c r="AB39"/>
  <c r="X39"/>
  <c r="X58"/>
  <c r="AB58"/>
  <c r="W58"/>
  <c r="W55"/>
  <c r="AB55"/>
  <c r="X55"/>
  <c r="X38"/>
  <c r="AB38"/>
  <c r="W38"/>
  <c r="W35"/>
  <c r="AB35"/>
  <c r="X35"/>
  <c r="W60"/>
  <c r="AA58"/>
  <c r="U58"/>
  <c r="W56"/>
  <c r="AA54"/>
  <c r="U54"/>
  <c r="W52"/>
  <c r="AA50"/>
  <c r="U50"/>
  <c r="W48"/>
  <c r="AA46"/>
  <c r="U46"/>
  <c r="W44"/>
  <c r="AA42"/>
  <c r="U42"/>
  <c r="W40"/>
  <c r="AA38"/>
  <c r="U38"/>
  <c r="W36"/>
  <c r="AA34"/>
  <c r="U34"/>
  <c r="X48"/>
  <c r="X52"/>
  <c r="W27"/>
  <c r="AB27"/>
  <c r="X27"/>
  <c r="AA24"/>
  <c r="AA22"/>
  <c r="AA10"/>
  <c r="AB31"/>
  <c r="AB26"/>
  <c r="AB14"/>
  <c r="X30"/>
  <c r="U24"/>
  <c r="W14"/>
  <c r="AA32"/>
  <c r="AA27"/>
  <c r="AA25"/>
  <c r="AA21"/>
  <c r="AA17"/>
  <c r="AA15"/>
  <c r="U32"/>
  <c r="X23"/>
  <c r="U20"/>
  <c r="AB30"/>
  <c r="AB23"/>
  <c r="AB19"/>
  <c r="AB11"/>
  <c r="AA30"/>
  <c r="X21"/>
  <c r="W21"/>
  <c r="W20"/>
  <c r="X20"/>
  <c r="W32"/>
  <c r="X32"/>
  <c r="X17"/>
  <c r="W17"/>
  <c r="W16"/>
  <c r="X16"/>
  <c r="X29"/>
  <c r="W29"/>
  <c r="W28"/>
  <c r="X28"/>
  <c r="X13"/>
  <c r="W13"/>
  <c r="W12"/>
  <c r="X12"/>
  <c r="X25"/>
  <c r="W25"/>
  <c r="W24"/>
  <c r="X24"/>
  <c r="U29"/>
  <c r="U25"/>
  <c r="U21"/>
  <c r="U17"/>
  <c r="U13"/>
  <c r="W11"/>
  <c r="X33" l="1"/>
  <c r="W33"/>
  <c r="AB33"/>
  <c r="AB10"/>
  <c r="X10"/>
  <c r="W10"/>
  <c r="AB22"/>
  <c r="X22"/>
  <c r="W22"/>
  <c r="X18"/>
  <c r="AB18"/>
  <c r="W18"/>
  <c r="W15"/>
  <c r="AB15"/>
  <c r="X15"/>
  <c r="F8" i="1"/>
  <c r="AB9" i="3" l="1"/>
  <c r="AA9"/>
  <c r="X9"/>
  <c r="W9"/>
  <c r="V9"/>
  <c r="U9"/>
  <c r="G5" i="4" l="1"/>
  <c r="D5"/>
</calcChain>
</file>

<file path=xl/sharedStrings.xml><?xml version="1.0" encoding="utf-8"?>
<sst xmlns="http://schemas.openxmlformats.org/spreadsheetml/2006/main" count="621" uniqueCount="245">
  <si>
    <t>Прозрачность расчета платы за ТП для заявителя</t>
  </si>
  <si>
    <t>Предлагаемые мероприятия по улучшению целевых моделей</t>
  </si>
  <si>
    <t>Ввод в работу функционального "Личного кабинета" с упрощенной системой регистрации пользователя.</t>
  </si>
  <si>
    <t>Фактор (этап) реализации</t>
  </si>
  <si>
    <t>Выполнение</t>
  </si>
  <si>
    <t>Наличие личного кабинета на официальных сайтах сетевых организаций</t>
  </si>
  <si>
    <t>Разработка и размещение на официальном сайт СО предварительного калькулятора  расчета платы за технологическое присоединение</t>
  </si>
  <si>
    <t>1.1.</t>
  </si>
  <si>
    <t>1.2.</t>
  </si>
  <si>
    <t>1.3.</t>
  </si>
  <si>
    <t>Ускоренная процедура выдачи акта об осуществлении технологического присоединения</t>
  </si>
  <si>
    <t>3.1.</t>
  </si>
  <si>
    <t>Взаимодействие заявителя с энергосбытовой компанией</t>
  </si>
  <si>
    <t>3.2.</t>
  </si>
  <si>
    <t>Раздел 3. Оформление технологического присоединения</t>
  </si>
  <si>
    <t>Раздел 1. Заключение договора о технологическом присоединении</t>
  </si>
  <si>
    <t>3. Доля заявок на технологическое присоединение, поданных через "личный кабинет"на сайте сетевой организации, процентов</t>
  </si>
  <si>
    <t>2. Возможность подать заявку на технологическое присоединение к электросетям в электронном виде с приложением скан-копий необходимых документов, да/нет</t>
  </si>
  <si>
    <t>3. Возможность получать информацию об итогах рассмотрения заявки на технологическое присоединение к электросетям, да/нет</t>
  </si>
  <si>
    <t>4. Возможность ознакомиться с проектом договора об осуществлении технологического присоединения, да/нет</t>
  </si>
  <si>
    <t>1.2.2. Наличие на официальных сайтах сетевых организаций личного кабинета, с использованием которого возможно обеспечивать контроль за заключением и исполнением договоров технологического присоединения и получение обратной связи от заявителей</t>
  </si>
  <si>
    <t>2. Возможность получать информацию о ходе (текущей стадии) исполнения договора об осуществлении технологического присоединения, да/нет</t>
  </si>
  <si>
    <t>4. Возможность получать ответы сетевой организации, связанные с заключением и исполнением договора об осуществлении технологического присоединения, да/нет</t>
  </si>
  <si>
    <t>Возможности сервиса «калькулятор стоимости технологического присоединения к сетям сетевой организации»</t>
  </si>
  <si>
    <t>1. Доля заявок сетевой организации на технологическое присоединение к электросетям от общего количества заявок на технологическое присоединение в отчетном периоде, процентов</t>
  </si>
  <si>
    <t>2. Адрес сервиса «калькулятор стоимости технологического присоединения к сетям сетевой организации» на сайте сетевой организации, да/нет</t>
  </si>
  <si>
    <t>3. Возможность расчета стоимости технологического присоединения к сетям сетевой организации по ставке за мощность, да/нет</t>
  </si>
  <si>
    <t>4. Возможность расчета стоимости технологического присоединения к сетям сетевой организации по стандартизированной ставке, да/нет</t>
  </si>
  <si>
    <t>2.1.</t>
  </si>
  <si>
    <t xml:space="preserve"> Наличие упрощенной системы осуществления закупок</t>
  </si>
  <si>
    <t>3. Ссылка на адрес публикации результатов закупки товаров (работ, услуг) в информационно-телекоммуникационной сети Интернет</t>
  </si>
  <si>
    <t>Количество "рамочных" договоров</t>
  </si>
  <si>
    <t>Раздел 2. Исполнение технологического присоединения</t>
  </si>
  <si>
    <t>Составление и выдача заявителям с максимальной мощностью энергопринимающих устройств до 150 кВт акта об осуществлении технологического присоединения и иных документов, связанных с технологическим присоединением, осуществляется на стадии фактической подачи напряжения на энергопринимающие устройства.</t>
  </si>
  <si>
    <t>Целевое значение: 10 дней</t>
  </si>
  <si>
    <t>3. Возможность направлять обращения в сетевую организацию, связанные с заключением и исполнением договора об осуществлении технологического присоединения, да/нет</t>
  </si>
  <si>
    <t>1. Количество заявок на технологическое присоединение, поданных заявителями в сетевую организацию в отчётном периоде, ед.</t>
  </si>
  <si>
    <t>2. Количество заявок на технологическое присоединение, поданных заявителями в сетевую организацию с использованием сервиса "личный кабинет" на официальном сайте сетевой организации, ед.</t>
  </si>
  <si>
    <t>Проведение PR акций, направленных на популизацию использования "Личного кабинента"</t>
  </si>
  <si>
    <t>1. Адрес сервиса «личный кабинет» на официальном сайте сетевой организации</t>
  </si>
  <si>
    <t>Удобство подачи заявок 
(целевое значение 70 %)</t>
  </si>
  <si>
    <t>Внесение изменений в регламент ТП, обязывающих должностных лиц осуществлять выдачу акта ТП  и иных документов, связанных с ТП, а также подписание договора энергоснабжения  при осуществлении включения ЭПУ.</t>
  </si>
  <si>
    <t>Наименование субъекта электроэнергетики</t>
  </si>
  <si>
    <t>Реквизиты решения органа исполнительной власти субъекта Российской Федерации об утверждении инвестиционной программы субъекта электроэнергетики (наименование органа исполнительной власти, наименование утвержденного документа, дата и номер)</t>
  </si>
  <si>
    <t>Наименование инвестиционного проекта, предусмотренного инвестиционной программой</t>
  </si>
  <si>
    <t>Идентификатор инвестиционного проекта</t>
  </si>
  <si>
    <t>Планируемый в инвестиционной программе срок принятия объектов электроэнергетики к бухгалтерскому учету в качестве основных средств, год</t>
  </si>
  <si>
    <t>Планируемые в инвестиционной программе мощность (МВА, МВт, Мва)/протяженность (км) объектов электроэнергетики</t>
  </si>
  <si>
    <t>Предусмотренный схемой и программой развития электроэнергетики субъекта Российской Федерации срок начала функционирования объекта электроэнергетики, предусмотренного инвестиционным проектом, указанным в графе 3</t>
  </si>
  <si>
    <t>Планируемые в схеме и программе развития электроэнергетики субъекта Российской Федерации мощность (МВА, МВт, Мва)/протяженность (км) объектов электроэнергетики</t>
  </si>
  <si>
    <t>Указание на структурные единицы схемы и программы развития электроэнергетики субъекта Российской Федерации, предусматривающие показатели в графах 7 и 8</t>
  </si>
  <si>
    <t>Информация о реализации в рамках инвестиционных программ субъектов электроэнергетики мероприятий, предусмотренных схемой и программой развития электроэнергетики субъекта Российской Федерации</t>
  </si>
  <si>
    <r>
      <t>Схема и программа развития электроэнергетики субъекта Российской Федерации на ____ - ____ годы, утвержденная ___________________________________</t>
    </r>
    <r>
      <rPr>
        <b/>
        <vertAlign val="superscript"/>
        <sz val="10"/>
        <color indexed="8"/>
        <rFont val="Times New Roman"/>
        <family val="1"/>
        <charset val="204"/>
      </rPr>
      <t>*</t>
    </r>
  </si>
  <si>
    <t>4.1.2 Обеспечена синхронизация инвестиционных программ субъектов электроэнергетики со схемой и программой развития электроэнергетики субъекта Российской Федерации</t>
  </si>
  <si>
    <t>№</t>
  </si>
  <si>
    <t>Филиал/ВЗО/Общество под управлением</t>
  </si>
  <si>
    <t>Наименование заявителя</t>
  </si>
  <si>
    <t>Наименование энергопринимающих устройств</t>
  </si>
  <si>
    <t>Дата регистрации комплектной заявки на ТП</t>
  </si>
  <si>
    <t>Дата уведомления заявителя о готовности оферты договора (ЦОК)</t>
  </si>
  <si>
    <t>№ договора ТП</t>
  </si>
  <si>
    <t>Дата заключения договора ТП</t>
  </si>
  <si>
    <t>Заявляемый уровень напряжения</t>
  </si>
  <si>
    <t>Стоимость присоединения по заключенному договору ТП</t>
  </si>
  <si>
    <t>Дата исполнения обязательств по договору ТП в соответствии с договором ТП</t>
  </si>
  <si>
    <t>способ исполнения мероприятий по договору ТП</t>
  </si>
  <si>
    <t xml:space="preserve">Уведомление в адрес заявителя о выполнении работ со стороны сетевой организации </t>
  </si>
  <si>
    <t>Дата уведомления заявителя о готовности Акта ТП</t>
  </si>
  <si>
    <t>Дата подписания Акта ТП (дата фактического исполнения договора)</t>
  </si>
  <si>
    <t>Срок исполнения обязательств со стороны сетевой организации (договор-уведомление)</t>
  </si>
  <si>
    <t>Длительность исполнения обязательств со стороны Заявителя (договор-уведомление)</t>
  </si>
  <si>
    <t>Общая длительность исполнения обязательств по договору (заявка-акт)</t>
  </si>
  <si>
    <t>Общая длительность исполнения обязательств по договору (договор-акт)</t>
  </si>
  <si>
    <t>Количество дней просрочки обязательств по договору ТП</t>
  </si>
  <si>
    <t>Текущий статус исполнения договора (примечания)</t>
  </si>
  <si>
    <t>со стороны сетевой организации</t>
  </si>
  <si>
    <t>со стороны заявителя</t>
  </si>
  <si>
    <t>-</t>
  </si>
  <si>
    <t>дд.мм.гггг</t>
  </si>
  <si>
    <t>кВт</t>
  </si>
  <si>
    <t>кВ</t>
  </si>
  <si>
    <t>тыс. руб. без НДС</t>
  </si>
  <si>
    <t>укрупнено</t>
  </si>
  <si>
    <t>подряд / хоз.способ</t>
  </si>
  <si>
    <t>дни</t>
  </si>
  <si>
    <t>Запрашиваемая максимальная мощность (без учета ранее присоединенной)</t>
  </si>
  <si>
    <t>Мероприятия и объемы со стороны сетевой организации, необходимые для выполнения ТП (укрупнено)</t>
  </si>
  <si>
    <t>Дата выполнения технических условий (направление/поступление/уведомления)</t>
  </si>
  <si>
    <t>Информация о технологических присоединениях</t>
  </si>
  <si>
    <t xml:space="preserve">Унификация процесса технологического присоединения </t>
  </si>
  <si>
    <t>Наименование сетевой организации</t>
  </si>
  <si>
    <t>Количество представленных договоров, итого, ед.</t>
  </si>
  <si>
    <t xml:space="preserve">Количество исполненных договоров, шт. </t>
  </si>
  <si>
    <t>с работами со стороны сетевой организации</t>
  </si>
  <si>
    <t>без работ</t>
  </si>
  <si>
    <t xml:space="preserve">Средний срок исполнения договоров  (заявка - акт), дней*** </t>
  </si>
  <si>
    <t>Средний срок исполнения мероприятий со стороны сетевой организации со дня подачи заявки (заявка-уведомление), дней</t>
  </si>
  <si>
    <t>СЭС</t>
  </si>
  <si>
    <t>выполняется</t>
  </si>
  <si>
    <t>АО "Чукотэнерго"</t>
  </si>
  <si>
    <t>Ускоренная процедура выдачи акта об осуществлении технологического присоединения. Соответствующие изменения внесены в регламенте на технологическое присоединение (Нет/да).</t>
  </si>
  <si>
    <t>Да</t>
  </si>
  <si>
    <t>АО Чукотэнерго</t>
  </si>
  <si>
    <t>http://chukotenergo.ru/</t>
  </si>
  <si>
    <t>заявка - акт</t>
  </si>
  <si>
    <t>заявка-увед.</t>
  </si>
  <si>
    <t>Исполнено</t>
  </si>
  <si>
    <t>Регламент утвержден : №7-9 от 11.04.2019 АО "Чукотэнерго"</t>
  </si>
  <si>
    <t>2. Количество заключенных «рамочных» договоров на выполнение проектно-изыскательских, строительно-монтажных и пусконаладочных работ, ед.</t>
  </si>
  <si>
    <t>1.2.1 Наличие на официальных сайтах сетевых организаций личного кабинета, с использованием которого можно подать заявку на технологическое присоединение, получить и подписать договор о технологическом присоединении с использованием электронной подписи</t>
  </si>
  <si>
    <t xml:space="preserve">Для сокращения сроков выполнения технологического присоединения заявителей к электросетям  согласно конкурсных процедур осуществляется заключение договоров на проектно-изыскательские, строительно-монтажные, необходимые для осуществления технологического присоединения заявителей к электрическим сетям по единому порядку. </t>
  </si>
  <si>
    <t>Фактическое значение: 1 день</t>
  </si>
  <si>
    <t>исполнен</t>
  </si>
  <si>
    <t>АТЭЦ</t>
  </si>
  <si>
    <t>Администрация го Анадырь</t>
  </si>
  <si>
    <t>НЖП</t>
  </si>
  <si>
    <t>хоз.способ</t>
  </si>
  <si>
    <t>Подготовка проектов ДТП и ТУ. Проверка выполнения ТУ. Организация узла учета.</t>
  </si>
  <si>
    <t>ИП Гавриленко Валентин Владимирович</t>
  </si>
  <si>
    <t>Остановка автобуса</t>
  </si>
  <si>
    <t>ООО "Артель старателей Сияние"</t>
  </si>
  <si>
    <t>СТО</t>
  </si>
  <si>
    <t>41/07-2022</t>
  </si>
  <si>
    <t>364-прт-22</t>
  </si>
  <si>
    <t>367-прт-22</t>
  </si>
  <si>
    <t>391-прт-22</t>
  </si>
  <si>
    <t>392-прт-22</t>
  </si>
  <si>
    <t>75/11-2022</t>
  </si>
  <si>
    <t>ООО "Новомариинский ТПК"</t>
  </si>
  <si>
    <t>Цех пиво-безолкагольной продукции</t>
  </si>
  <si>
    <t>ООО "Чукотская строительно-буровая компания"</t>
  </si>
  <si>
    <t>ООО "Север 22"</t>
  </si>
  <si>
    <t>ВРУ 0,4 кВ (Офис)</t>
  </si>
  <si>
    <t>Наружное освещение</t>
  </si>
  <si>
    <t>АО "Рудник Каральвеем"</t>
  </si>
  <si>
    <t xml:space="preserve">НЖП </t>
  </si>
  <si>
    <t>МУП " Северянка"</t>
  </si>
  <si>
    <t>помещения №3.4.5</t>
  </si>
  <si>
    <t>ООО "Северно-Восточные теплосети" (ООО "СВТ")</t>
  </si>
  <si>
    <t>Сооружение трубопроводного транспорта (ВРУ-0,4)</t>
  </si>
  <si>
    <t>ИП Григорьев Александр Константинович</t>
  </si>
  <si>
    <t>Земельный участок</t>
  </si>
  <si>
    <t>Освещение</t>
  </si>
  <si>
    <t>Билибинская АЭС</t>
  </si>
  <si>
    <t>Куровский Григорий Викторович</t>
  </si>
  <si>
    <t>НЖП (ув. Мощности)</t>
  </si>
  <si>
    <t>№363-ПРт-20</t>
  </si>
  <si>
    <t>164-прт-22</t>
  </si>
  <si>
    <t>73/12-2022</t>
  </si>
  <si>
    <t>381-прт-22</t>
  </si>
  <si>
    <t>380-прт-22</t>
  </si>
  <si>
    <t>379-прт-22</t>
  </si>
  <si>
    <t>384-прт-22</t>
  </si>
  <si>
    <t>383-прт-22</t>
  </si>
  <si>
    <t>382-прт-22</t>
  </si>
  <si>
    <t>377-прт-22</t>
  </si>
  <si>
    <t>72/12-2022</t>
  </si>
  <si>
    <t>04/01-2023</t>
  </si>
  <si>
    <t>07/03-2023</t>
  </si>
  <si>
    <t>042-прт-23</t>
  </si>
  <si>
    <t>09/03-2023</t>
  </si>
  <si>
    <t>071-прт-22</t>
  </si>
  <si>
    <t>02/01-2023</t>
  </si>
  <si>
    <t>18/04-2023</t>
  </si>
  <si>
    <t>ГАПОУ ЧАО "Чукотский полярный техникум поселка Эгвекинот"</t>
  </si>
  <si>
    <t>Переносной электрощит</t>
  </si>
  <si>
    <t>ИП Минаев Александр Владимирович</t>
  </si>
  <si>
    <t>Склад</t>
  </si>
  <si>
    <t>ООО "Меридиан"</t>
  </si>
  <si>
    <t>МУСП "Возрождение"</t>
  </si>
  <si>
    <t>Перестановка контейнера</t>
  </si>
  <si>
    <t>ИП Дикий Дмитрий Александрович</t>
  </si>
  <si>
    <t>земучасток</t>
  </si>
  <si>
    <t>ПАО "Вымпел-Коммуникации"</t>
  </si>
  <si>
    <t>ВРУ-0,4 систем связи и инженерного обеспечения</t>
  </si>
  <si>
    <t>ООО "УК "Беренгия"</t>
  </si>
  <si>
    <t>ПАО "МТС"</t>
  </si>
  <si>
    <t>Базовая станция сотовой связи</t>
  </si>
  <si>
    <t>ГБУ "Окружное обьединение ветиринарии"</t>
  </si>
  <si>
    <t>Приют для животных</t>
  </si>
  <si>
    <t>ООО "Стройэлектропроект"</t>
  </si>
  <si>
    <t>Ув. Мощности КТПН 400 кВА</t>
  </si>
  <si>
    <t xml:space="preserve">ИП Калашникова Диана Вячеславовна </t>
  </si>
  <si>
    <t>ИП Брест Геннадий Викторович</t>
  </si>
  <si>
    <t>НАО "Чукотская торговая компания"</t>
  </si>
  <si>
    <t>ЛЭП 6 кВ с КТПН 250 и 400 кВА</t>
  </si>
  <si>
    <t>Русанова Елена Александровна</t>
  </si>
  <si>
    <t>ВРУ-0,4 (временное)</t>
  </si>
  <si>
    <t>Устинов Роман Викторович</t>
  </si>
  <si>
    <t>гараж</t>
  </si>
  <si>
    <t>АО "Эльконский ГМК"</t>
  </si>
  <si>
    <t>Передвижной обьект (временное)</t>
  </si>
  <si>
    <t>ООО "Ремстрой"</t>
  </si>
  <si>
    <t>ИП Куликов Кирилл Валерьевич</t>
  </si>
  <si>
    <t>ИП Михайлюк Вадим Викторович</t>
  </si>
  <si>
    <t>КТПН - 630</t>
  </si>
  <si>
    <t>ООО Унистрой</t>
  </si>
  <si>
    <t>ЭГРЭС</t>
  </si>
  <si>
    <t>№05/20</t>
  </si>
  <si>
    <t>№09-21</t>
  </si>
  <si>
    <t>09-22</t>
  </si>
  <si>
    <t>33-22</t>
  </si>
  <si>
    <t>378-прт-22</t>
  </si>
  <si>
    <t>74/12-2022</t>
  </si>
  <si>
    <t>007-ПРт-23</t>
  </si>
  <si>
    <t>401-прт-22</t>
  </si>
  <si>
    <t>009-прт-23</t>
  </si>
  <si>
    <t>03-23</t>
  </si>
  <si>
    <t>08/03-2023вр</t>
  </si>
  <si>
    <t>047-прт-23</t>
  </si>
  <si>
    <t>043-прт-23</t>
  </si>
  <si>
    <t>044-прт-23</t>
  </si>
  <si>
    <t>045-прт-23</t>
  </si>
  <si>
    <t>057-прт-23</t>
  </si>
  <si>
    <t>17/03-2023вр</t>
  </si>
  <si>
    <t>069-прт-22</t>
  </si>
  <si>
    <t>21/04-2023</t>
  </si>
  <si>
    <t>096-прт-23</t>
  </si>
  <si>
    <t>107-прт-23</t>
  </si>
  <si>
    <t>29/05-2023</t>
  </si>
  <si>
    <t>42/06-2023вр</t>
  </si>
  <si>
    <t>29/05-2023 ВР</t>
  </si>
  <si>
    <t>№29/05-2023 вр</t>
  </si>
  <si>
    <t>146-Прт-2023</t>
  </si>
  <si>
    <t>168-ПРт-23</t>
  </si>
  <si>
    <t>169-ПРт-23</t>
  </si>
  <si>
    <t>11-23</t>
  </si>
  <si>
    <t>39070.49</t>
  </si>
  <si>
    <t xml:space="preserve">Из них заявок "целевая модель" -42 ед. </t>
  </si>
  <si>
    <r>
      <t>Отчёт  АО "Чукотэнерго" на</t>
    </r>
    <r>
      <rPr>
        <b/>
        <sz val="12"/>
        <rFont val="Times New Roman"/>
        <family val="1"/>
        <charset val="204"/>
      </rPr>
      <t xml:space="preserve"> 01.01.2024,)</t>
    </r>
  </si>
  <si>
    <r>
      <t xml:space="preserve">ВРУ-0,4 стройплощадки магазина </t>
    </r>
    <r>
      <rPr>
        <sz val="12"/>
        <color rgb="FFFF0000"/>
        <rFont val="Times New Roman"/>
        <family val="1"/>
        <charset val="204"/>
      </rPr>
      <t>(временное)</t>
    </r>
  </si>
  <si>
    <r>
      <t xml:space="preserve">ВРУ-0,4 8760560000186306 </t>
    </r>
    <r>
      <rPr>
        <sz val="12"/>
        <color rgb="FFFF0000"/>
        <rFont val="Times New Roman"/>
        <family val="1"/>
        <charset val="204"/>
      </rPr>
      <t>(временные)</t>
    </r>
  </si>
  <si>
    <r>
      <t xml:space="preserve">Стройплощадка "Центр культурного развития г. Певек" </t>
    </r>
    <r>
      <rPr>
        <sz val="12"/>
        <color rgb="FFFF0000"/>
        <rFont val="Times New Roman"/>
        <family val="1"/>
        <charset val="204"/>
      </rPr>
      <t>(временное)</t>
    </r>
  </si>
  <si>
    <t>ИП Реваденко Диана Юрьевна</t>
  </si>
  <si>
    <t>Гараж</t>
  </si>
  <si>
    <t>ООО "Арктик Техмонтаж"</t>
  </si>
  <si>
    <t>Жилое помещение</t>
  </si>
  <si>
    <t>ИП Горбаткова Елена Николаевна</t>
  </si>
  <si>
    <t>ООО "ТТК Барс"</t>
  </si>
  <si>
    <t>Администрация го Эгвекинот</t>
  </si>
  <si>
    <t>138-Прт-2023</t>
  </si>
  <si>
    <t>216-прт-23</t>
  </si>
  <si>
    <t>244-прт-23</t>
  </si>
  <si>
    <t>89/09-2023</t>
  </si>
  <si>
    <t>17-23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</si>
</sst>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7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1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</cellStyleXfs>
  <cellXfs count="117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/>
    <xf numFmtId="1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2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0" fillId="0" borderId="4" xfId="0" applyFont="1" applyFill="1" applyBorder="1" applyAlignment="1">
      <alignment horizontal="center" vertical="center" wrapText="1"/>
    </xf>
    <xf numFmtId="14" fontId="0" fillId="0" borderId="0" xfId="0" applyNumberFormat="1"/>
    <xf numFmtId="1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19" fillId="0" borderId="1" xfId="1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4" fontId="16" fillId="0" borderId="1" xfId="34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14" fontId="16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/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4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 applyAlignment="1">
      <alignment horizontal="center" vertical="center" textRotation="90"/>
    </xf>
    <xf numFmtId="1" fontId="11" fillId="0" borderId="1" xfId="0" applyNumberFormat="1" applyFont="1" applyFill="1" applyBorder="1"/>
    <xf numFmtId="0" fontId="11" fillId="0" borderId="14" xfId="0" applyFont="1" applyFill="1" applyBorder="1"/>
    <xf numFmtId="0" fontId="16" fillId="0" borderId="14" xfId="0" applyFont="1" applyFill="1" applyBorder="1"/>
    <xf numFmtId="1" fontId="11" fillId="0" borderId="0" xfId="0" applyNumberFormat="1" applyFont="1" applyFill="1"/>
    <xf numFmtId="0" fontId="11" fillId="0" borderId="1" xfId="0" applyFont="1" applyFill="1" applyBorder="1" applyAlignment="1">
      <alignment horizontal="center" textRotation="90" wrapText="1"/>
    </xf>
    <xf numFmtId="0" fontId="2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6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2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textRotation="90" wrapText="1"/>
    </xf>
    <xf numFmtId="1" fontId="11" fillId="0" borderId="1" xfId="0" applyNumberFormat="1" applyFont="1" applyFill="1" applyBorder="1" applyAlignment="1">
      <alignment horizontal="center" textRotation="90"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</cellXfs>
  <cellStyles count="41">
    <cellStyle name="Гиперссылка" xfId="1" builtinId="8"/>
    <cellStyle name="Обычный" xfId="0" builtinId="0"/>
    <cellStyle name="Обычный 10" xfId="18"/>
    <cellStyle name="Обычный 11" xfId="20"/>
    <cellStyle name="Обычный 12" xfId="22"/>
    <cellStyle name="Обычный 13" xfId="24"/>
    <cellStyle name="Обычный 14" xfId="26"/>
    <cellStyle name="Обычный 15" xfId="28"/>
    <cellStyle name="Обычный 16" xfId="30"/>
    <cellStyle name="Обычный 17" xfId="32"/>
    <cellStyle name="Обычный 18" xfId="34"/>
    <cellStyle name="Обычный 19" xfId="36"/>
    <cellStyle name="Обычный 2" xfId="3"/>
    <cellStyle name="Обычный 2 2" xfId="10"/>
    <cellStyle name="Обычный 20" xfId="38"/>
    <cellStyle name="Обычный 21" xfId="40"/>
    <cellStyle name="Обычный 3" xfId="4"/>
    <cellStyle name="Обычный 3 10" xfId="25"/>
    <cellStyle name="Обычный 3 11" xfId="27"/>
    <cellStyle name="Обычный 3 12" xfId="29"/>
    <cellStyle name="Обычный 3 13" xfId="31"/>
    <cellStyle name="Обычный 3 14" xfId="33"/>
    <cellStyle name="Обычный 3 15" xfId="35"/>
    <cellStyle name="Обычный 3 16" xfId="37"/>
    <cellStyle name="Обычный 3 17" xfId="39"/>
    <cellStyle name="Обычный 3 2" xfId="6"/>
    <cellStyle name="Обычный 3 3" xfId="12"/>
    <cellStyle name="Обычный 3 4" xfId="13"/>
    <cellStyle name="Обычный 3 5" xfId="15"/>
    <cellStyle name="Обычный 3 6" xfId="17"/>
    <cellStyle name="Обычный 3 7" xfId="19"/>
    <cellStyle name="Обычный 3 8" xfId="21"/>
    <cellStyle name="Обычный 3 9" xfId="23"/>
    <cellStyle name="Обычный 4" xfId="5"/>
    <cellStyle name="Обычный 5" xfId="7"/>
    <cellStyle name="Обычный 5 2" xfId="9"/>
    <cellStyle name="Обычный 6" xfId="8"/>
    <cellStyle name="Обычный 6 2" xfId="2"/>
    <cellStyle name="Обычный 8" xfId="14"/>
    <cellStyle name="Обычный 9" xfId="16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view="pageBreakPreview" topLeftCell="A22" zoomScale="55" zoomScaleSheetLayoutView="55" workbookViewId="0">
      <selection activeCell="I38" sqref="I38"/>
    </sheetView>
  </sheetViews>
  <sheetFormatPr defaultColWidth="9.140625" defaultRowHeight="15.75"/>
  <cols>
    <col min="1" max="1" width="11.85546875" style="12" bestFit="1" customWidth="1"/>
    <col min="2" max="2" width="30.7109375" style="12" customWidth="1"/>
    <col min="3" max="3" width="36.5703125" style="12" customWidth="1"/>
    <col min="4" max="4" width="30.7109375" style="12" customWidth="1"/>
    <col min="5" max="5" width="67.7109375" style="12" customWidth="1"/>
    <col min="6" max="6" width="33.28515625" style="12" customWidth="1"/>
    <col min="7" max="8" width="9.140625" style="12"/>
    <col min="9" max="9" width="58.140625" style="12" customWidth="1"/>
    <col min="10" max="16384" width="9.140625" style="12"/>
  </cols>
  <sheetData>
    <row r="3" spans="1:15" s="4" customFormat="1" ht="31.5">
      <c r="A3" s="2"/>
      <c r="B3" s="3" t="s">
        <v>3</v>
      </c>
      <c r="C3" s="3" t="s">
        <v>1</v>
      </c>
      <c r="D3" s="3" t="s">
        <v>4</v>
      </c>
      <c r="E3" s="73" t="s">
        <v>229</v>
      </c>
      <c r="F3" s="73"/>
    </row>
    <row r="4" spans="1:15" s="4" customFormat="1">
      <c r="A4" s="75"/>
      <c r="B4" s="75"/>
      <c r="C4" s="75"/>
      <c r="D4" s="75"/>
      <c r="E4" s="75"/>
      <c r="F4" s="75"/>
    </row>
    <row r="5" spans="1:15" s="4" customFormat="1">
      <c r="A5" s="75" t="s">
        <v>15</v>
      </c>
      <c r="B5" s="75"/>
      <c r="C5" s="75"/>
      <c r="D5" s="75"/>
      <c r="E5" s="76"/>
      <c r="F5" s="76"/>
    </row>
    <row r="6" spans="1:15" s="4" customFormat="1" ht="60.75" customHeight="1">
      <c r="A6" s="74" t="s">
        <v>7</v>
      </c>
      <c r="B6" s="77" t="s">
        <v>40</v>
      </c>
      <c r="C6" s="77" t="s">
        <v>38</v>
      </c>
      <c r="D6" s="77" t="s">
        <v>106</v>
      </c>
      <c r="E6" s="44" t="s">
        <v>36</v>
      </c>
      <c r="F6" s="42">
        <v>145</v>
      </c>
      <c r="G6" s="72" t="s">
        <v>228</v>
      </c>
      <c r="H6" s="72"/>
      <c r="I6" s="72"/>
      <c r="J6" s="36"/>
      <c r="K6" s="36"/>
      <c r="L6" s="36"/>
    </row>
    <row r="7" spans="1:15" s="4" customFormat="1" ht="72" customHeight="1">
      <c r="A7" s="74"/>
      <c r="B7" s="77"/>
      <c r="C7" s="77"/>
      <c r="D7" s="77"/>
      <c r="E7" s="44" t="s">
        <v>37</v>
      </c>
      <c r="F7" s="43">
        <v>40</v>
      </c>
      <c r="G7" s="72"/>
      <c r="H7" s="72"/>
      <c r="I7" s="72"/>
      <c r="J7" s="36"/>
      <c r="K7" s="36"/>
      <c r="L7" s="36"/>
    </row>
    <row r="8" spans="1:15" s="4" customFormat="1" ht="60.75" customHeight="1">
      <c r="A8" s="74"/>
      <c r="B8" s="77"/>
      <c r="C8" s="77"/>
      <c r="D8" s="77"/>
      <c r="E8" s="44" t="s">
        <v>16</v>
      </c>
      <c r="F8" s="41">
        <f>F7*100/F6</f>
        <v>27.586206896551722</v>
      </c>
      <c r="G8" s="78"/>
      <c r="H8" s="79"/>
      <c r="I8" s="80"/>
      <c r="J8" s="36"/>
      <c r="K8" s="36"/>
      <c r="L8" s="36"/>
    </row>
    <row r="9" spans="1:15" s="4" customFormat="1" ht="63" customHeight="1">
      <c r="A9" s="92" t="s">
        <v>8</v>
      </c>
      <c r="B9" s="77" t="s">
        <v>5</v>
      </c>
      <c r="C9" s="77" t="s">
        <v>2</v>
      </c>
      <c r="D9" s="77" t="s">
        <v>106</v>
      </c>
      <c r="E9" s="81" t="s">
        <v>109</v>
      </c>
      <c r="F9" s="81"/>
      <c r="J9" s="36"/>
      <c r="K9" s="36"/>
      <c r="L9" s="36"/>
      <c r="M9" s="36"/>
      <c r="N9" s="36"/>
      <c r="O9" s="36"/>
    </row>
    <row r="10" spans="1:15" s="4" customFormat="1" ht="31.5">
      <c r="A10" s="92"/>
      <c r="B10" s="77"/>
      <c r="C10" s="77"/>
      <c r="D10" s="77"/>
      <c r="E10" s="7" t="s">
        <v>39</v>
      </c>
      <c r="F10" s="22" t="s">
        <v>103</v>
      </c>
      <c r="J10" s="36"/>
      <c r="K10" s="36"/>
      <c r="L10" s="36"/>
      <c r="M10" s="36"/>
      <c r="N10" s="36"/>
      <c r="O10" s="36"/>
    </row>
    <row r="11" spans="1:15" s="4" customFormat="1" ht="47.25">
      <c r="A11" s="92"/>
      <c r="B11" s="77"/>
      <c r="C11" s="77"/>
      <c r="D11" s="77"/>
      <c r="E11" s="8" t="s">
        <v>17</v>
      </c>
      <c r="F11" s="5" t="s">
        <v>101</v>
      </c>
    </row>
    <row r="12" spans="1:15" s="4" customFormat="1" ht="31.5">
      <c r="A12" s="92"/>
      <c r="B12" s="77"/>
      <c r="C12" s="77"/>
      <c r="D12" s="77"/>
      <c r="E12" s="8" t="s">
        <v>18</v>
      </c>
      <c r="F12" s="5" t="s">
        <v>101</v>
      </c>
    </row>
    <row r="13" spans="1:15" s="4" customFormat="1" ht="31.5">
      <c r="A13" s="92"/>
      <c r="B13" s="77"/>
      <c r="C13" s="77"/>
      <c r="D13" s="77"/>
      <c r="E13" s="8" t="s">
        <v>19</v>
      </c>
      <c r="F13" s="5" t="s">
        <v>101</v>
      </c>
      <c r="G13" s="85"/>
      <c r="H13" s="86"/>
      <c r="I13" s="86"/>
    </row>
    <row r="14" spans="1:15" s="4" customFormat="1" ht="78.75" customHeight="1">
      <c r="A14" s="92"/>
      <c r="B14" s="77"/>
      <c r="C14" s="77"/>
      <c r="D14" s="77"/>
      <c r="E14" s="82" t="s">
        <v>20</v>
      </c>
      <c r="F14" s="82"/>
    </row>
    <row r="15" spans="1:15" s="4" customFormat="1" ht="31.5">
      <c r="A15" s="92"/>
      <c r="B15" s="77"/>
      <c r="C15" s="77"/>
      <c r="D15" s="77"/>
      <c r="E15" s="8" t="s">
        <v>39</v>
      </c>
      <c r="F15" s="22" t="s">
        <v>103</v>
      </c>
    </row>
    <row r="16" spans="1:15" s="4" customFormat="1" ht="47.25">
      <c r="A16" s="92"/>
      <c r="B16" s="77"/>
      <c r="C16" s="77"/>
      <c r="D16" s="77"/>
      <c r="E16" s="8" t="s">
        <v>21</v>
      </c>
      <c r="F16" s="5" t="s">
        <v>101</v>
      </c>
      <c r="G16" s="85"/>
      <c r="H16" s="86"/>
      <c r="I16" s="86"/>
    </row>
    <row r="17" spans="1:9" s="4" customFormat="1" ht="47.25">
      <c r="A17" s="92"/>
      <c r="B17" s="77"/>
      <c r="C17" s="77"/>
      <c r="D17" s="77"/>
      <c r="E17" s="8" t="s">
        <v>35</v>
      </c>
      <c r="F17" s="5" t="s">
        <v>101</v>
      </c>
      <c r="G17" s="85"/>
      <c r="H17" s="86"/>
      <c r="I17" s="86"/>
    </row>
    <row r="18" spans="1:9" s="4" customFormat="1" ht="47.25">
      <c r="A18" s="92"/>
      <c r="B18" s="77"/>
      <c r="C18" s="77"/>
      <c r="D18" s="77"/>
      <c r="E18" s="8" t="s">
        <v>22</v>
      </c>
      <c r="F18" s="5" t="s">
        <v>101</v>
      </c>
    </row>
    <row r="19" spans="1:9" s="4" customFormat="1" ht="31.5" customHeight="1">
      <c r="A19" s="74" t="s">
        <v>9</v>
      </c>
      <c r="B19" s="77" t="s">
        <v>0</v>
      </c>
      <c r="C19" s="77" t="s">
        <v>6</v>
      </c>
      <c r="D19" s="77" t="s">
        <v>106</v>
      </c>
      <c r="E19" s="82" t="s">
        <v>23</v>
      </c>
      <c r="F19" s="82"/>
    </row>
    <row r="20" spans="1:9" s="4" customFormat="1" ht="47.25">
      <c r="A20" s="74"/>
      <c r="B20" s="77"/>
      <c r="C20" s="77"/>
      <c r="D20" s="77"/>
      <c r="E20" s="8" t="s">
        <v>24</v>
      </c>
      <c r="F20" s="6" t="s">
        <v>77</v>
      </c>
    </row>
    <row r="21" spans="1:9" s="4" customFormat="1" ht="75" customHeight="1">
      <c r="A21" s="74"/>
      <c r="B21" s="77"/>
      <c r="C21" s="77"/>
      <c r="D21" s="77"/>
      <c r="E21" s="8" t="s">
        <v>25</v>
      </c>
      <c r="F21" s="5" t="s">
        <v>101</v>
      </c>
      <c r="G21" s="83"/>
      <c r="H21" s="84"/>
      <c r="I21" s="84"/>
    </row>
    <row r="22" spans="1:9" s="4" customFormat="1" ht="43.5" customHeight="1">
      <c r="A22" s="74"/>
      <c r="B22" s="77"/>
      <c r="C22" s="77"/>
      <c r="D22" s="77"/>
      <c r="E22" s="8" t="s">
        <v>26</v>
      </c>
      <c r="F22" s="37" t="s">
        <v>101</v>
      </c>
      <c r="G22" s="83"/>
      <c r="H22" s="84"/>
      <c r="I22" s="84"/>
    </row>
    <row r="23" spans="1:9" s="4" customFormat="1" ht="48.75" customHeight="1">
      <c r="A23" s="74"/>
      <c r="B23" s="77"/>
      <c r="C23" s="77"/>
      <c r="D23" s="77"/>
      <c r="E23" s="8" t="s">
        <v>27</v>
      </c>
      <c r="F23" s="37" t="s">
        <v>101</v>
      </c>
      <c r="G23" s="83"/>
      <c r="H23" s="84"/>
      <c r="I23" s="84"/>
    </row>
    <row r="24" spans="1:9" s="4" customFormat="1" ht="15.75" customHeight="1">
      <c r="A24" s="75" t="s">
        <v>32</v>
      </c>
      <c r="B24" s="75"/>
      <c r="C24" s="75"/>
      <c r="D24" s="75"/>
      <c r="E24" s="75"/>
      <c r="F24" s="75"/>
    </row>
    <row r="25" spans="1:9" s="4" customFormat="1" ht="38.25" customHeight="1">
      <c r="A25" s="93" t="s">
        <v>28</v>
      </c>
      <c r="B25" s="96" t="s">
        <v>29</v>
      </c>
      <c r="C25" s="97" t="s">
        <v>110</v>
      </c>
      <c r="D25" s="77" t="s">
        <v>98</v>
      </c>
      <c r="E25" s="82" t="s">
        <v>31</v>
      </c>
      <c r="F25" s="82"/>
    </row>
    <row r="26" spans="1:9" s="4" customFormat="1" ht="62.25" customHeight="1">
      <c r="A26" s="93"/>
      <c r="B26" s="96"/>
      <c r="C26" s="96"/>
      <c r="D26" s="77"/>
      <c r="E26" s="8" t="s">
        <v>24</v>
      </c>
      <c r="F26" s="5">
        <v>0</v>
      </c>
    </row>
    <row r="27" spans="1:9" s="4" customFormat="1" ht="72" customHeight="1">
      <c r="A27" s="93"/>
      <c r="B27" s="96"/>
      <c r="C27" s="96"/>
      <c r="D27" s="77"/>
      <c r="E27" s="39" t="s">
        <v>108</v>
      </c>
      <c r="F27" s="38">
        <v>0</v>
      </c>
      <c r="G27" s="88"/>
      <c r="H27" s="89"/>
      <c r="I27" s="89"/>
    </row>
    <row r="28" spans="1:9" s="4" customFormat="1" ht="52.5" customHeight="1">
      <c r="A28" s="93"/>
      <c r="B28" s="96"/>
      <c r="C28" s="96"/>
      <c r="D28" s="77"/>
      <c r="E28" s="8" t="s">
        <v>30</v>
      </c>
      <c r="F28" s="40" t="s">
        <v>77</v>
      </c>
      <c r="G28" s="90"/>
      <c r="H28" s="91"/>
      <c r="I28" s="91"/>
    </row>
    <row r="29" spans="1:9" s="4" customFormat="1" ht="15.75" customHeight="1">
      <c r="A29" s="87" t="s">
        <v>14</v>
      </c>
      <c r="B29" s="87"/>
      <c r="C29" s="87"/>
      <c r="D29" s="87"/>
      <c r="E29" s="87"/>
      <c r="F29" s="87"/>
    </row>
    <row r="30" spans="1:9" s="4" customFormat="1" ht="75" customHeight="1">
      <c r="A30" s="92" t="s">
        <v>11</v>
      </c>
      <c r="B30" s="77" t="s">
        <v>10</v>
      </c>
      <c r="C30" s="77" t="s">
        <v>41</v>
      </c>
      <c r="D30" s="77" t="s">
        <v>107</v>
      </c>
      <c r="E30" s="72" t="s">
        <v>33</v>
      </c>
      <c r="F30" s="9" t="s">
        <v>34</v>
      </c>
    </row>
    <row r="31" spans="1:9" s="4" customFormat="1">
      <c r="A31" s="92"/>
      <c r="B31" s="77"/>
      <c r="C31" s="77"/>
      <c r="D31" s="77"/>
      <c r="E31" s="72"/>
      <c r="F31" s="23" t="s">
        <v>111</v>
      </c>
    </row>
    <row r="32" spans="1:9" s="4" customFormat="1" ht="66" customHeight="1">
      <c r="A32" s="2" t="s">
        <v>13</v>
      </c>
      <c r="B32" s="5" t="s">
        <v>12</v>
      </c>
      <c r="C32" s="77"/>
      <c r="D32" s="77"/>
      <c r="E32" s="25" t="s">
        <v>100</v>
      </c>
      <c r="F32" s="5" t="s">
        <v>101</v>
      </c>
    </row>
    <row r="33" spans="1:6" s="10" customFormat="1">
      <c r="A33" s="15"/>
      <c r="B33" s="5"/>
      <c r="C33" s="16"/>
      <c r="D33" s="16"/>
      <c r="E33" s="16"/>
      <c r="F33" s="16"/>
    </row>
    <row r="34" spans="1:6" s="10" customFormat="1" ht="60.75" customHeight="1">
      <c r="A34" s="94"/>
      <c r="B34" s="95"/>
      <c r="C34" s="95"/>
      <c r="D34" s="95"/>
      <c r="E34" s="84"/>
      <c r="F34" s="1"/>
    </row>
    <row r="35" spans="1:6" s="11" customFormat="1">
      <c r="A35" s="94"/>
      <c r="B35" s="95"/>
      <c r="C35" s="95"/>
      <c r="D35" s="95"/>
      <c r="E35" s="84"/>
      <c r="F35" s="1"/>
    </row>
    <row r="36" spans="1:6">
      <c r="F36" s="13"/>
    </row>
    <row r="37" spans="1:6">
      <c r="F37" s="13"/>
    </row>
    <row r="38" spans="1:6">
      <c r="E38" s="14"/>
      <c r="F38" s="4"/>
    </row>
    <row r="39" spans="1:6">
      <c r="F39" s="4"/>
    </row>
    <row r="40" spans="1:6">
      <c r="F40" s="4"/>
    </row>
  </sheetData>
  <mergeCells count="42">
    <mergeCell ref="E30:E31"/>
    <mergeCell ref="A25:A28"/>
    <mergeCell ref="E34:E35"/>
    <mergeCell ref="A34:A35"/>
    <mergeCell ref="C30:C32"/>
    <mergeCell ref="D30:D32"/>
    <mergeCell ref="B34:D35"/>
    <mergeCell ref="B30:B31"/>
    <mergeCell ref="A30:A31"/>
    <mergeCell ref="B25:B28"/>
    <mergeCell ref="C25:C28"/>
    <mergeCell ref="G21:I23"/>
    <mergeCell ref="G13:I13"/>
    <mergeCell ref="G16:I16"/>
    <mergeCell ref="G17:I17"/>
    <mergeCell ref="A29:F29"/>
    <mergeCell ref="G27:I27"/>
    <mergeCell ref="G28:I28"/>
    <mergeCell ref="B9:B18"/>
    <mergeCell ref="A9:A18"/>
    <mergeCell ref="B19:B23"/>
    <mergeCell ref="C19:C23"/>
    <mergeCell ref="D19:D23"/>
    <mergeCell ref="C9:C18"/>
    <mergeCell ref="D9:D18"/>
    <mergeCell ref="A19:A23"/>
    <mergeCell ref="D25:D28"/>
    <mergeCell ref="E9:F9"/>
    <mergeCell ref="E14:F14"/>
    <mergeCell ref="E19:F19"/>
    <mergeCell ref="E25:F25"/>
    <mergeCell ref="A24:F24"/>
    <mergeCell ref="G6:I6"/>
    <mergeCell ref="E3:F3"/>
    <mergeCell ref="A6:A8"/>
    <mergeCell ref="A5:F5"/>
    <mergeCell ref="A4:F4"/>
    <mergeCell ref="B6:B8"/>
    <mergeCell ref="C6:C8"/>
    <mergeCell ref="D6:D8"/>
    <mergeCell ref="G7:I7"/>
    <mergeCell ref="G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3:W37"/>
  <sheetViews>
    <sheetView workbookViewId="0">
      <selection activeCell="H25" sqref="H25:H26"/>
    </sheetView>
  </sheetViews>
  <sheetFormatPr defaultRowHeight="15"/>
  <cols>
    <col min="2" max="2" width="16.140625" customWidth="1"/>
    <col min="3" max="3" width="29.7109375" customWidth="1"/>
    <col min="4" max="5" width="15" customWidth="1"/>
    <col min="6" max="6" width="19.85546875" customWidth="1"/>
    <col min="7" max="7" width="17.140625" customWidth="1"/>
    <col min="8" max="8" width="31.28515625" customWidth="1"/>
    <col min="9" max="9" width="24.28515625" customWidth="1"/>
    <col min="10" max="10" width="21.7109375" customWidth="1"/>
  </cols>
  <sheetData>
    <row r="3" spans="2:23" ht="21.75" customHeight="1" thickBot="1">
      <c r="B3" s="98" t="s">
        <v>53</v>
      </c>
      <c r="C3" s="98"/>
      <c r="D3" s="98"/>
      <c r="E3" s="98"/>
      <c r="F3" s="98"/>
      <c r="G3" s="98"/>
      <c r="H3" s="98"/>
      <c r="I3" s="98"/>
      <c r="J3" s="98"/>
    </row>
    <row r="4" spans="2:23" ht="16.5" customHeight="1">
      <c r="B4" s="99" t="s">
        <v>51</v>
      </c>
      <c r="C4" s="100"/>
      <c r="D4" s="100"/>
      <c r="E4" s="100"/>
      <c r="F4" s="100"/>
      <c r="G4" s="101"/>
      <c r="H4" s="105" t="s">
        <v>52</v>
      </c>
      <c r="I4" s="106"/>
      <c r="J4" s="107"/>
    </row>
    <row r="5" spans="2:23" ht="15.75" thickBot="1">
      <c r="B5" s="102"/>
      <c r="C5" s="103"/>
      <c r="D5" s="103"/>
      <c r="E5" s="103"/>
      <c r="F5" s="103"/>
      <c r="G5" s="104"/>
      <c r="H5" s="108"/>
      <c r="I5" s="109"/>
      <c r="J5" s="110"/>
    </row>
    <row r="6" spans="2:23" ht="89.25" customHeight="1">
      <c r="B6" s="19" t="s">
        <v>42</v>
      </c>
      <c r="C6" s="19" t="s">
        <v>43</v>
      </c>
      <c r="D6" s="19" t="s">
        <v>44</v>
      </c>
      <c r="E6" s="19" t="s">
        <v>45</v>
      </c>
      <c r="F6" s="19" t="s">
        <v>46</v>
      </c>
      <c r="G6" s="19" t="s">
        <v>47</v>
      </c>
      <c r="H6" s="19" t="s">
        <v>48</v>
      </c>
      <c r="I6" s="19" t="s">
        <v>49</v>
      </c>
      <c r="J6" s="19" t="s">
        <v>50</v>
      </c>
      <c r="K6" s="17"/>
      <c r="L6" s="17"/>
      <c r="M6" s="17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2:23" s="32" customFormat="1" ht="12.75">
      <c r="B7" s="30">
        <v>1</v>
      </c>
      <c r="C7" s="30">
        <v>2</v>
      </c>
      <c r="D7" s="30">
        <v>3</v>
      </c>
      <c r="E7" s="30">
        <v>4</v>
      </c>
      <c r="F7" s="30">
        <v>5</v>
      </c>
      <c r="G7" s="30">
        <v>6</v>
      </c>
      <c r="H7" s="30">
        <v>7</v>
      </c>
      <c r="I7" s="30">
        <v>8</v>
      </c>
      <c r="J7" s="30">
        <v>9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</row>
    <row r="8" spans="2:23" s="29" customFormat="1" ht="11.25">
      <c r="B8" s="27" t="s">
        <v>99</v>
      </c>
      <c r="C8" s="24" t="s">
        <v>77</v>
      </c>
      <c r="D8" s="24" t="s">
        <v>77</v>
      </c>
      <c r="E8" s="24" t="s">
        <v>77</v>
      </c>
      <c r="F8" s="24" t="s">
        <v>77</v>
      </c>
      <c r="G8" s="24" t="s">
        <v>77</v>
      </c>
      <c r="H8" s="24" t="s">
        <v>77</v>
      </c>
      <c r="I8" s="24" t="s">
        <v>77</v>
      </c>
      <c r="J8" s="24" t="s">
        <v>77</v>
      </c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</row>
    <row r="9" spans="2:2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2:2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2:23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2:23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2:23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2:23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2:23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2:23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2:23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2:23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2:23"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2:23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2:23"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2:23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2:23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2:23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2:23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2:23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2:23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2:23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2:23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2:23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2:23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2:23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2:2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2:23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2:23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2:23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2:23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</sheetData>
  <mergeCells count="3">
    <mergeCell ref="B3:J3"/>
    <mergeCell ref="B4:G5"/>
    <mergeCell ref="H4:J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7"/>
  <sheetViews>
    <sheetView view="pageBreakPreview" zoomScale="70" zoomScaleNormal="70" zoomScaleSheetLayoutView="70" workbookViewId="0">
      <pane xSplit="5" ySplit="6" topLeftCell="F58" activePane="bottomRight" state="frozen"/>
      <selection pane="topRight" activeCell="F1" sqref="F1"/>
      <selection pane="bottomLeft" activeCell="A7" sqref="A7"/>
      <selection pane="bottomRight" activeCell="A66" sqref="A62:XFD66"/>
    </sheetView>
  </sheetViews>
  <sheetFormatPr defaultColWidth="9.140625" defaultRowHeight="12.75"/>
  <cols>
    <col min="1" max="1" width="1.5703125" style="57" customWidth="1"/>
    <col min="2" max="2" width="7.140625" style="57" customWidth="1"/>
    <col min="3" max="3" width="10.42578125" style="57" customWidth="1"/>
    <col min="4" max="4" width="23.7109375" style="57" customWidth="1"/>
    <col min="5" max="5" width="18.5703125" style="57" customWidth="1"/>
    <col min="6" max="6" width="11.5703125" style="57" customWidth="1"/>
    <col min="7" max="7" width="13.140625" style="57" customWidth="1"/>
    <col min="8" max="8" width="14.85546875" style="57" customWidth="1"/>
    <col min="9" max="9" width="14.140625" style="57" customWidth="1"/>
    <col min="10" max="11" width="7.140625" style="57" customWidth="1"/>
    <col min="12" max="12" width="13.28515625" style="57" customWidth="1"/>
    <col min="13" max="13" width="30" style="57" customWidth="1"/>
    <col min="14" max="14" width="18" style="57" customWidth="1"/>
    <col min="15" max="15" width="11.5703125" style="57" customWidth="1"/>
    <col min="16" max="16" width="11.85546875" style="57" customWidth="1"/>
    <col min="17" max="17" width="12.42578125" style="57" customWidth="1"/>
    <col min="18" max="18" width="11.85546875" style="57" customWidth="1"/>
    <col min="19" max="19" width="10.7109375" style="57" customWidth="1"/>
    <col min="20" max="20" width="11.5703125" style="57" customWidth="1"/>
    <col min="21" max="21" width="11.42578125" style="57" customWidth="1"/>
    <col min="22" max="22" width="8.7109375" style="57" customWidth="1"/>
    <col min="23" max="24" width="7.140625" style="57" customWidth="1"/>
    <col min="25" max="25" width="7.140625" style="67" customWidth="1"/>
    <col min="26" max="26" width="14.5703125" style="57" customWidth="1"/>
    <col min="27" max="27" width="13" style="57" bestFit="1" customWidth="1"/>
    <col min="28" max="28" width="11.7109375" style="57" customWidth="1"/>
    <col min="29" max="16384" width="9.140625" style="57"/>
  </cols>
  <sheetData>
    <row r="1" spans="1:29">
      <c r="X1" s="112"/>
      <c r="Y1" s="112"/>
      <c r="Z1" s="112"/>
      <c r="AA1" s="70"/>
    </row>
    <row r="2" spans="1:29">
      <c r="B2" s="111" t="s">
        <v>88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69"/>
    </row>
    <row r="3" spans="1:29">
      <c r="B3" s="113" t="s">
        <v>54</v>
      </c>
      <c r="C3" s="113" t="s">
        <v>55</v>
      </c>
      <c r="D3" s="113" t="s">
        <v>56</v>
      </c>
      <c r="E3" s="113" t="s">
        <v>57</v>
      </c>
      <c r="F3" s="113" t="s">
        <v>58</v>
      </c>
      <c r="G3" s="113" t="s">
        <v>59</v>
      </c>
      <c r="H3" s="113" t="s">
        <v>60</v>
      </c>
      <c r="I3" s="113" t="s">
        <v>61</v>
      </c>
      <c r="J3" s="113" t="s">
        <v>85</v>
      </c>
      <c r="K3" s="113" t="s">
        <v>62</v>
      </c>
      <c r="L3" s="113" t="s">
        <v>63</v>
      </c>
      <c r="M3" s="113" t="s">
        <v>86</v>
      </c>
      <c r="N3" s="113" t="s">
        <v>64</v>
      </c>
      <c r="O3" s="113" t="s">
        <v>65</v>
      </c>
      <c r="P3" s="115" t="s">
        <v>87</v>
      </c>
      <c r="Q3" s="115"/>
      <c r="R3" s="113" t="s">
        <v>66</v>
      </c>
      <c r="S3" s="113" t="s">
        <v>67</v>
      </c>
      <c r="T3" s="113" t="s">
        <v>68</v>
      </c>
      <c r="U3" s="113" t="s">
        <v>69</v>
      </c>
      <c r="V3" s="113" t="s">
        <v>70</v>
      </c>
      <c r="W3" s="113" t="s">
        <v>71</v>
      </c>
      <c r="X3" s="113" t="s">
        <v>72</v>
      </c>
      <c r="Y3" s="114" t="s">
        <v>73</v>
      </c>
      <c r="Z3" s="113" t="s">
        <v>74</v>
      </c>
      <c r="AA3" s="68"/>
      <c r="AB3" s="56"/>
    </row>
    <row r="4" spans="1:29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 t="s">
        <v>75</v>
      </c>
      <c r="Q4" s="113" t="s">
        <v>76</v>
      </c>
      <c r="R4" s="113"/>
      <c r="S4" s="113"/>
      <c r="T4" s="113"/>
      <c r="U4" s="113"/>
      <c r="V4" s="113"/>
      <c r="W4" s="113"/>
      <c r="X4" s="113"/>
      <c r="Y4" s="114"/>
      <c r="Z4" s="113"/>
      <c r="AA4" s="68"/>
      <c r="AB4" s="56"/>
    </row>
    <row r="5" spans="1:29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4"/>
      <c r="Z5" s="113"/>
      <c r="AA5" s="68"/>
      <c r="AB5" s="56"/>
    </row>
    <row r="6" spans="1:29" ht="163.5" customHeight="1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4"/>
      <c r="Z6" s="113"/>
      <c r="AA6" s="68"/>
      <c r="AB6" s="56"/>
    </row>
    <row r="7" spans="1:29" ht="98.25">
      <c r="B7" s="62" t="s">
        <v>77</v>
      </c>
      <c r="C7" s="62" t="s">
        <v>77</v>
      </c>
      <c r="D7" s="62" t="s">
        <v>77</v>
      </c>
      <c r="E7" s="62" t="s">
        <v>77</v>
      </c>
      <c r="F7" s="62" t="s">
        <v>78</v>
      </c>
      <c r="G7" s="62" t="s">
        <v>78</v>
      </c>
      <c r="H7" s="62" t="s">
        <v>77</v>
      </c>
      <c r="I7" s="62" t="s">
        <v>78</v>
      </c>
      <c r="J7" s="62" t="s">
        <v>79</v>
      </c>
      <c r="K7" s="62" t="s">
        <v>80</v>
      </c>
      <c r="L7" s="62" t="s">
        <v>81</v>
      </c>
      <c r="M7" s="62" t="s">
        <v>82</v>
      </c>
      <c r="N7" s="62" t="s">
        <v>82</v>
      </c>
      <c r="O7" s="62" t="s">
        <v>83</v>
      </c>
      <c r="P7" s="62" t="s">
        <v>78</v>
      </c>
      <c r="Q7" s="62" t="s">
        <v>78</v>
      </c>
      <c r="R7" s="62"/>
      <c r="S7" s="62" t="s">
        <v>78</v>
      </c>
      <c r="T7" s="62" t="s">
        <v>78</v>
      </c>
      <c r="U7" s="62" t="s">
        <v>84</v>
      </c>
      <c r="V7" s="62" t="s">
        <v>84</v>
      </c>
      <c r="W7" s="62" t="s">
        <v>84</v>
      </c>
      <c r="X7" s="62" t="s">
        <v>84</v>
      </c>
      <c r="Y7" s="63" t="s">
        <v>84</v>
      </c>
      <c r="Z7" s="62"/>
      <c r="AA7" s="62"/>
      <c r="AB7" s="56"/>
    </row>
    <row r="8" spans="1:29">
      <c r="B8" s="56">
        <v>1</v>
      </c>
      <c r="C8" s="56">
        <v>2</v>
      </c>
      <c r="D8" s="56">
        <v>3</v>
      </c>
      <c r="E8" s="56">
        <v>4</v>
      </c>
      <c r="F8" s="56">
        <v>5</v>
      </c>
      <c r="G8" s="56">
        <v>6</v>
      </c>
      <c r="H8" s="56">
        <v>7</v>
      </c>
      <c r="I8" s="56">
        <v>8</v>
      </c>
      <c r="J8" s="56">
        <v>9</v>
      </c>
      <c r="K8" s="56">
        <v>10</v>
      </c>
      <c r="L8" s="56">
        <v>11</v>
      </c>
      <c r="M8" s="56">
        <v>12</v>
      </c>
      <c r="N8" s="56">
        <v>13</v>
      </c>
      <c r="O8" s="56">
        <v>14</v>
      </c>
      <c r="P8" s="56">
        <v>15</v>
      </c>
      <c r="Q8" s="56">
        <v>16</v>
      </c>
      <c r="R8" s="56">
        <v>17</v>
      </c>
      <c r="S8" s="56">
        <v>19</v>
      </c>
      <c r="T8" s="56">
        <v>20</v>
      </c>
      <c r="U8" s="56">
        <v>21</v>
      </c>
      <c r="V8" s="56">
        <v>22</v>
      </c>
      <c r="W8" s="56">
        <v>23</v>
      </c>
      <c r="X8" s="56">
        <v>24</v>
      </c>
      <c r="Y8" s="64">
        <v>25</v>
      </c>
      <c r="Z8" s="56">
        <v>26</v>
      </c>
      <c r="AA8" s="56" t="s">
        <v>105</v>
      </c>
      <c r="AB8" s="56" t="s">
        <v>104</v>
      </c>
    </row>
    <row r="9" spans="1:29" s="53" customFormat="1" ht="63">
      <c r="A9" s="66"/>
      <c r="B9" s="71">
        <v>1</v>
      </c>
      <c r="C9" s="45" t="s">
        <v>197</v>
      </c>
      <c r="D9" s="58" t="s">
        <v>164</v>
      </c>
      <c r="E9" s="58" t="s">
        <v>165</v>
      </c>
      <c r="F9" s="59">
        <v>44008</v>
      </c>
      <c r="G9" s="54">
        <v>44014</v>
      </c>
      <c r="H9" s="60" t="s">
        <v>198</v>
      </c>
      <c r="I9" s="59">
        <v>44014</v>
      </c>
      <c r="J9" s="55">
        <v>45</v>
      </c>
      <c r="K9" s="55">
        <v>0.4</v>
      </c>
      <c r="L9" s="61">
        <v>15847.6</v>
      </c>
      <c r="M9" s="46" t="s">
        <v>117</v>
      </c>
      <c r="N9" s="52">
        <v>45184</v>
      </c>
      <c r="O9" s="45" t="s">
        <v>116</v>
      </c>
      <c r="P9" s="54">
        <v>44053</v>
      </c>
      <c r="Q9" s="52">
        <v>45017</v>
      </c>
      <c r="R9" s="47">
        <f>P9</f>
        <v>44053</v>
      </c>
      <c r="S9" s="52">
        <f>Q9</f>
        <v>45017</v>
      </c>
      <c r="T9" s="52">
        <v>45184</v>
      </c>
      <c r="U9" s="48">
        <f>R9-I9</f>
        <v>39</v>
      </c>
      <c r="V9" s="49">
        <f>Q9-I9</f>
        <v>1003</v>
      </c>
      <c r="W9" s="49">
        <f>T9-F9</f>
        <v>1176</v>
      </c>
      <c r="X9" s="49">
        <f>T9-I9</f>
        <v>1170</v>
      </c>
      <c r="Y9" s="50" t="s">
        <v>77</v>
      </c>
      <c r="Z9" s="51" t="s">
        <v>112</v>
      </c>
      <c r="AA9" s="48">
        <f>R9-F9</f>
        <v>45</v>
      </c>
      <c r="AB9" s="48">
        <f>T9-F9</f>
        <v>1176</v>
      </c>
    </row>
    <row r="10" spans="1:29" s="53" customFormat="1" ht="47.25">
      <c r="A10" s="66"/>
      <c r="B10" s="71">
        <v>2</v>
      </c>
      <c r="C10" s="45" t="s">
        <v>113</v>
      </c>
      <c r="D10" s="58" t="s">
        <v>128</v>
      </c>
      <c r="E10" s="58" t="s">
        <v>129</v>
      </c>
      <c r="F10" s="54">
        <v>44166</v>
      </c>
      <c r="G10" s="54">
        <v>44168</v>
      </c>
      <c r="H10" s="60" t="s">
        <v>146</v>
      </c>
      <c r="I10" s="54">
        <v>44168</v>
      </c>
      <c r="J10" s="55">
        <v>80</v>
      </c>
      <c r="K10" s="55">
        <v>0.4</v>
      </c>
      <c r="L10" s="61">
        <v>15847.6</v>
      </c>
      <c r="M10" s="46" t="s">
        <v>117</v>
      </c>
      <c r="N10" s="52">
        <v>45120</v>
      </c>
      <c r="O10" s="45" t="s">
        <v>116</v>
      </c>
      <c r="P10" s="54">
        <v>44238</v>
      </c>
      <c r="Q10" s="52">
        <v>45120</v>
      </c>
      <c r="R10" s="47">
        <f t="shared" ref="R10:R32" si="0">P10</f>
        <v>44238</v>
      </c>
      <c r="S10" s="52">
        <f t="shared" ref="S10:S32" si="1">Q10</f>
        <v>45120</v>
      </c>
      <c r="T10" s="52">
        <v>45120</v>
      </c>
      <c r="U10" s="48">
        <f t="shared" ref="U10:U32" si="2">R10-I10</f>
        <v>70</v>
      </c>
      <c r="V10" s="49">
        <f t="shared" ref="V10:V32" si="3">Q10-I10</f>
        <v>952</v>
      </c>
      <c r="W10" s="49">
        <f t="shared" ref="W10:W32" si="4">T10-F10</f>
        <v>954</v>
      </c>
      <c r="X10" s="49">
        <f t="shared" ref="X10:X32" si="5">T10-I10</f>
        <v>952</v>
      </c>
      <c r="Y10" s="50" t="s">
        <v>77</v>
      </c>
      <c r="Z10" s="51" t="s">
        <v>112</v>
      </c>
      <c r="AA10" s="48">
        <f t="shared" ref="AA10:AA32" si="6">R10-F10</f>
        <v>72</v>
      </c>
      <c r="AB10" s="48">
        <f t="shared" ref="AB10:AB32" si="7">T10-F10</f>
        <v>954</v>
      </c>
    </row>
    <row r="11" spans="1:29" s="53" customFormat="1" ht="38.25">
      <c r="A11" s="66"/>
      <c r="B11" s="71">
        <v>3</v>
      </c>
      <c r="C11" s="45" t="s">
        <v>197</v>
      </c>
      <c r="D11" s="58" t="s">
        <v>166</v>
      </c>
      <c r="E11" s="58" t="s">
        <v>167</v>
      </c>
      <c r="F11" s="54">
        <v>44469</v>
      </c>
      <c r="G11" s="54">
        <v>44469</v>
      </c>
      <c r="H11" s="60" t="s">
        <v>199</v>
      </c>
      <c r="I11" s="54">
        <v>44469</v>
      </c>
      <c r="J11" s="55">
        <v>15</v>
      </c>
      <c r="K11" s="55">
        <v>0.4</v>
      </c>
      <c r="L11" s="61">
        <v>550</v>
      </c>
      <c r="M11" s="46" t="s">
        <v>117</v>
      </c>
      <c r="N11" s="52">
        <v>45170</v>
      </c>
      <c r="O11" s="45" t="s">
        <v>116</v>
      </c>
      <c r="P11" s="54">
        <v>44499</v>
      </c>
      <c r="Q11" s="52">
        <v>45170</v>
      </c>
      <c r="R11" s="47">
        <f t="shared" si="0"/>
        <v>44499</v>
      </c>
      <c r="S11" s="52">
        <f t="shared" si="1"/>
        <v>45170</v>
      </c>
      <c r="T11" s="52">
        <v>45170</v>
      </c>
      <c r="U11" s="48">
        <f t="shared" si="2"/>
        <v>30</v>
      </c>
      <c r="V11" s="49">
        <f t="shared" si="3"/>
        <v>701</v>
      </c>
      <c r="W11" s="49">
        <f t="shared" si="4"/>
        <v>701</v>
      </c>
      <c r="X11" s="49">
        <f t="shared" si="5"/>
        <v>701</v>
      </c>
      <c r="Y11" s="50" t="s">
        <v>77</v>
      </c>
      <c r="Z11" s="51" t="s">
        <v>112</v>
      </c>
      <c r="AA11" s="48">
        <f t="shared" si="6"/>
        <v>30</v>
      </c>
      <c r="AB11" s="48">
        <f t="shared" si="7"/>
        <v>701</v>
      </c>
    </row>
    <row r="12" spans="1:29" ht="63">
      <c r="A12" s="65"/>
      <c r="B12" s="71">
        <v>4</v>
      </c>
      <c r="C12" s="45" t="s">
        <v>197</v>
      </c>
      <c r="D12" s="58" t="s">
        <v>168</v>
      </c>
      <c r="E12" s="58" t="s">
        <v>230</v>
      </c>
      <c r="F12" s="54">
        <v>44694</v>
      </c>
      <c r="G12" s="54">
        <v>44701</v>
      </c>
      <c r="H12" s="60" t="s">
        <v>200</v>
      </c>
      <c r="I12" s="54">
        <v>44749</v>
      </c>
      <c r="J12" s="55">
        <v>15</v>
      </c>
      <c r="K12" s="55">
        <v>0.4</v>
      </c>
      <c r="L12" s="61">
        <v>550</v>
      </c>
      <c r="M12" s="46" t="s">
        <v>117</v>
      </c>
      <c r="N12" s="52">
        <v>45178</v>
      </c>
      <c r="O12" s="45" t="s">
        <v>116</v>
      </c>
      <c r="P12" s="54">
        <v>44752</v>
      </c>
      <c r="Q12" s="52">
        <v>45086</v>
      </c>
      <c r="R12" s="47">
        <f>P12</f>
        <v>44752</v>
      </c>
      <c r="S12" s="52">
        <f t="shared" si="1"/>
        <v>45086</v>
      </c>
      <c r="T12" s="52">
        <v>45178</v>
      </c>
      <c r="U12" s="48">
        <f>R12-I12</f>
        <v>3</v>
      </c>
      <c r="V12" s="49">
        <f t="shared" si="3"/>
        <v>337</v>
      </c>
      <c r="W12" s="49">
        <f t="shared" si="4"/>
        <v>484</v>
      </c>
      <c r="X12" s="49">
        <f t="shared" si="5"/>
        <v>429</v>
      </c>
      <c r="Y12" s="50" t="s">
        <v>77</v>
      </c>
      <c r="Z12" s="51" t="s">
        <v>112</v>
      </c>
      <c r="AA12" s="48">
        <f t="shared" si="6"/>
        <v>58</v>
      </c>
      <c r="AB12" s="48">
        <f t="shared" si="7"/>
        <v>484</v>
      </c>
      <c r="AC12" s="53"/>
    </row>
    <row r="13" spans="1:29" ht="47.25">
      <c r="A13" s="65"/>
      <c r="B13" s="71">
        <v>5</v>
      </c>
      <c r="C13" s="45" t="s">
        <v>113</v>
      </c>
      <c r="D13" s="58" t="s">
        <v>130</v>
      </c>
      <c r="E13" s="58" t="s">
        <v>115</v>
      </c>
      <c r="F13" s="54">
        <v>44693</v>
      </c>
      <c r="G13" s="54">
        <v>44707</v>
      </c>
      <c r="H13" s="60" t="s">
        <v>147</v>
      </c>
      <c r="I13" s="54">
        <v>44707</v>
      </c>
      <c r="J13" s="55">
        <v>60</v>
      </c>
      <c r="K13" s="55">
        <v>0.4</v>
      </c>
      <c r="L13" s="61">
        <v>46383.44</v>
      </c>
      <c r="M13" s="46" t="s">
        <v>117</v>
      </c>
      <c r="N13" s="52">
        <v>45026</v>
      </c>
      <c r="O13" s="45" t="s">
        <v>116</v>
      </c>
      <c r="P13" s="54">
        <v>44713</v>
      </c>
      <c r="Q13" s="52">
        <v>45026</v>
      </c>
      <c r="R13" s="47">
        <f t="shared" si="0"/>
        <v>44713</v>
      </c>
      <c r="S13" s="52">
        <f t="shared" si="1"/>
        <v>45026</v>
      </c>
      <c r="T13" s="52">
        <v>45026</v>
      </c>
      <c r="U13" s="48">
        <f t="shared" si="2"/>
        <v>6</v>
      </c>
      <c r="V13" s="49">
        <f t="shared" si="3"/>
        <v>319</v>
      </c>
      <c r="W13" s="49">
        <f t="shared" si="4"/>
        <v>333</v>
      </c>
      <c r="X13" s="49">
        <f t="shared" si="5"/>
        <v>319</v>
      </c>
      <c r="Y13" s="50" t="s">
        <v>77</v>
      </c>
      <c r="Z13" s="51" t="s">
        <v>112</v>
      </c>
      <c r="AA13" s="48">
        <f t="shared" si="6"/>
        <v>20</v>
      </c>
      <c r="AB13" s="48">
        <f t="shared" si="7"/>
        <v>333</v>
      </c>
      <c r="AC13" s="53"/>
    </row>
    <row r="14" spans="1:29" ht="47.25">
      <c r="A14" s="65"/>
      <c r="B14" s="71">
        <v>6</v>
      </c>
      <c r="C14" s="45" t="s">
        <v>97</v>
      </c>
      <c r="D14" s="58" t="s">
        <v>118</v>
      </c>
      <c r="E14" s="58" t="s">
        <v>115</v>
      </c>
      <c r="F14" s="54">
        <v>44762</v>
      </c>
      <c r="G14" s="54">
        <v>44768</v>
      </c>
      <c r="H14" s="60" t="s">
        <v>122</v>
      </c>
      <c r="I14" s="54">
        <v>44768</v>
      </c>
      <c r="J14" s="55">
        <v>30</v>
      </c>
      <c r="K14" s="55">
        <v>0.4</v>
      </c>
      <c r="L14" s="61">
        <v>39373.379999999997</v>
      </c>
      <c r="M14" s="46" t="s">
        <v>117</v>
      </c>
      <c r="N14" s="52">
        <v>44936</v>
      </c>
      <c r="O14" s="45" t="s">
        <v>116</v>
      </c>
      <c r="P14" s="54">
        <v>44823</v>
      </c>
      <c r="Q14" s="52">
        <v>44936</v>
      </c>
      <c r="R14" s="47">
        <f t="shared" si="0"/>
        <v>44823</v>
      </c>
      <c r="S14" s="52">
        <f t="shared" si="1"/>
        <v>44936</v>
      </c>
      <c r="T14" s="52">
        <v>44936</v>
      </c>
      <c r="U14" s="48">
        <f t="shared" si="2"/>
        <v>55</v>
      </c>
      <c r="V14" s="49">
        <f t="shared" si="3"/>
        <v>168</v>
      </c>
      <c r="W14" s="49">
        <f t="shared" si="4"/>
        <v>174</v>
      </c>
      <c r="X14" s="49">
        <f t="shared" si="5"/>
        <v>168</v>
      </c>
      <c r="Y14" s="50" t="s">
        <v>77</v>
      </c>
      <c r="Z14" s="51" t="s">
        <v>112</v>
      </c>
      <c r="AA14" s="48">
        <f t="shared" si="6"/>
        <v>61</v>
      </c>
      <c r="AB14" s="48">
        <f t="shared" si="7"/>
        <v>174</v>
      </c>
      <c r="AC14" s="53"/>
    </row>
    <row r="15" spans="1:29" ht="38.25">
      <c r="A15" s="65"/>
      <c r="B15" s="71">
        <v>7</v>
      </c>
      <c r="C15" s="45" t="s">
        <v>97</v>
      </c>
      <c r="D15" s="58" t="s">
        <v>131</v>
      </c>
      <c r="E15" s="58" t="s">
        <v>132</v>
      </c>
      <c r="F15" s="59">
        <v>44910</v>
      </c>
      <c r="G15" s="54">
        <v>44911</v>
      </c>
      <c r="H15" s="60" t="s">
        <v>148</v>
      </c>
      <c r="I15" s="54">
        <v>44911</v>
      </c>
      <c r="J15" s="55">
        <v>10</v>
      </c>
      <c r="K15" s="55">
        <v>0.4</v>
      </c>
      <c r="L15" s="61">
        <v>20035.990000000002</v>
      </c>
      <c r="M15" s="46" t="s">
        <v>117</v>
      </c>
      <c r="N15" s="52">
        <v>45033</v>
      </c>
      <c r="O15" s="45" t="s">
        <v>116</v>
      </c>
      <c r="P15" s="54">
        <v>45000</v>
      </c>
      <c r="Q15" s="52">
        <v>45033</v>
      </c>
      <c r="R15" s="47">
        <f t="shared" si="0"/>
        <v>45000</v>
      </c>
      <c r="S15" s="52">
        <f t="shared" si="1"/>
        <v>45033</v>
      </c>
      <c r="T15" s="52">
        <v>45033</v>
      </c>
      <c r="U15" s="48">
        <f t="shared" si="2"/>
        <v>89</v>
      </c>
      <c r="V15" s="49">
        <f t="shared" si="3"/>
        <v>122</v>
      </c>
      <c r="W15" s="49">
        <f t="shared" si="4"/>
        <v>123</v>
      </c>
      <c r="X15" s="49">
        <f t="shared" si="5"/>
        <v>122</v>
      </c>
      <c r="Y15" s="50" t="s">
        <v>77</v>
      </c>
      <c r="Z15" s="51" t="s">
        <v>112</v>
      </c>
      <c r="AA15" s="48">
        <f t="shared" si="6"/>
        <v>90</v>
      </c>
      <c r="AB15" s="48">
        <f t="shared" si="7"/>
        <v>123</v>
      </c>
      <c r="AC15" s="53"/>
    </row>
    <row r="16" spans="1:29" ht="38.25">
      <c r="A16" s="65"/>
      <c r="B16" s="71">
        <v>8</v>
      </c>
      <c r="C16" s="45" t="s">
        <v>197</v>
      </c>
      <c r="D16" s="58" t="s">
        <v>169</v>
      </c>
      <c r="E16" s="58" t="s">
        <v>170</v>
      </c>
      <c r="F16" s="59">
        <v>44887</v>
      </c>
      <c r="G16" s="54">
        <v>44888</v>
      </c>
      <c r="H16" s="60" t="s">
        <v>201</v>
      </c>
      <c r="I16" s="54">
        <v>44910</v>
      </c>
      <c r="J16" s="55">
        <v>15</v>
      </c>
      <c r="K16" s="55">
        <v>0.4</v>
      </c>
      <c r="L16" s="61">
        <v>57689.83</v>
      </c>
      <c r="M16" s="46" t="s">
        <v>117</v>
      </c>
      <c r="N16" s="52">
        <v>45172</v>
      </c>
      <c r="O16" s="45" t="s">
        <v>116</v>
      </c>
      <c r="P16" s="54">
        <v>45000</v>
      </c>
      <c r="Q16" s="52">
        <v>45033</v>
      </c>
      <c r="R16" s="47">
        <f t="shared" si="0"/>
        <v>45000</v>
      </c>
      <c r="S16" s="52">
        <f t="shared" si="1"/>
        <v>45033</v>
      </c>
      <c r="T16" s="52">
        <v>45172</v>
      </c>
      <c r="U16" s="48">
        <f t="shared" si="2"/>
        <v>90</v>
      </c>
      <c r="V16" s="49">
        <f t="shared" si="3"/>
        <v>123</v>
      </c>
      <c r="W16" s="49">
        <f t="shared" si="4"/>
        <v>285</v>
      </c>
      <c r="X16" s="49">
        <f t="shared" si="5"/>
        <v>262</v>
      </c>
      <c r="Y16" s="50" t="s">
        <v>77</v>
      </c>
      <c r="Z16" s="51" t="s">
        <v>112</v>
      </c>
      <c r="AA16" s="48">
        <f t="shared" si="6"/>
        <v>113</v>
      </c>
      <c r="AB16" s="48">
        <f t="shared" si="7"/>
        <v>285</v>
      </c>
      <c r="AC16" s="53"/>
    </row>
    <row r="17" spans="1:29" ht="38.25">
      <c r="A17" s="65"/>
      <c r="B17" s="71">
        <v>9</v>
      </c>
      <c r="C17" s="45" t="s">
        <v>113</v>
      </c>
      <c r="D17" s="58" t="s">
        <v>114</v>
      </c>
      <c r="E17" s="58" t="s">
        <v>119</v>
      </c>
      <c r="F17" s="59">
        <v>44925</v>
      </c>
      <c r="G17" s="54">
        <v>44907</v>
      </c>
      <c r="H17" s="60" t="s">
        <v>123</v>
      </c>
      <c r="I17" s="54">
        <v>44936</v>
      </c>
      <c r="J17" s="55">
        <v>5</v>
      </c>
      <c r="K17" s="55">
        <v>0.4</v>
      </c>
      <c r="L17" s="61">
        <v>19982.02</v>
      </c>
      <c r="M17" s="46" t="s">
        <v>117</v>
      </c>
      <c r="N17" s="52">
        <v>44938</v>
      </c>
      <c r="O17" s="45" t="s">
        <v>116</v>
      </c>
      <c r="P17" s="54">
        <v>44938</v>
      </c>
      <c r="Q17" s="52">
        <v>44938</v>
      </c>
      <c r="R17" s="47">
        <f t="shared" si="0"/>
        <v>44938</v>
      </c>
      <c r="S17" s="52">
        <f t="shared" si="1"/>
        <v>44938</v>
      </c>
      <c r="T17" s="52">
        <v>44938</v>
      </c>
      <c r="U17" s="48">
        <f t="shared" si="2"/>
        <v>2</v>
      </c>
      <c r="V17" s="49">
        <f t="shared" si="3"/>
        <v>2</v>
      </c>
      <c r="W17" s="49">
        <f t="shared" si="4"/>
        <v>13</v>
      </c>
      <c r="X17" s="49">
        <f t="shared" si="5"/>
        <v>2</v>
      </c>
      <c r="Y17" s="50" t="s">
        <v>77</v>
      </c>
      <c r="Z17" s="51" t="s">
        <v>112</v>
      </c>
      <c r="AA17" s="48">
        <f t="shared" si="6"/>
        <v>13</v>
      </c>
      <c r="AB17" s="48">
        <f t="shared" si="7"/>
        <v>13</v>
      </c>
      <c r="AC17" s="53"/>
    </row>
    <row r="18" spans="1:29" ht="38.25">
      <c r="A18" s="65"/>
      <c r="B18" s="71">
        <v>10</v>
      </c>
      <c r="C18" s="45" t="s">
        <v>113</v>
      </c>
      <c r="D18" s="58" t="s">
        <v>114</v>
      </c>
      <c r="E18" s="58" t="s">
        <v>119</v>
      </c>
      <c r="F18" s="59">
        <v>44925</v>
      </c>
      <c r="G18" s="54">
        <v>44907</v>
      </c>
      <c r="H18" s="60" t="s">
        <v>124</v>
      </c>
      <c r="I18" s="54">
        <v>44936</v>
      </c>
      <c r="J18" s="55">
        <v>5</v>
      </c>
      <c r="K18" s="55">
        <v>0.4</v>
      </c>
      <c r="L18" s="61">
        <v>19982.02</v>
      </c>
      <c r="M18" s="46" t="s">
        <v>117</v>
      </c>
      <c r="N18" s="52">
        <v>44943</v>
      </c>
      <c r="O18" s="45" t="s">
        <v>116</v>
      </c>
      <c r="P18" s="54">
        <v>44943</v>
      </c>
      <c r="Q18" s="52">
        <v>44943</v>
      </c>
      <c r="R18" s="47">
        <f t="shared" si="0"/>
        <v>44943</v>
      </c>
      <c r="S18" s="52">
        <f t="shared" si="1"/>
        <v>44943</v>
      </c>
      <c r="T18" s="52">
        <v>44943</v>
      </c>
      <c r="U18" s="48">
        <f t="shared" si="2"/>
        <v>7</v>
      </c>
      <c r="V18" s="49">
        <f t="shared" si="3"/>
        <v>7</v>
      </c>
      <c r="W18" s="49">
        <f t="shared" si="4"/>
        <v>18</v>
      </c>
      <c r="X18" s="49">
        <f t="shared" si="5"/>
        <v>7</v>
      </c>
      <c r="Y18" s="50" t="s">
        <v>77</v>
      </c>
      <c r="Z18" s="51" t="s">
        <v>112</v>
      </c>
      <c r="AA18" s="48">
        <f t="shared" si="6"/>
        <v>18</v>
      </c>
      <c r="AB18" s="48">
        <f t="shared" si="7"/>
        <v>18</v>
      </c>
      <c r="AC18" s="53"/>
    </row>
    <row r="19" spans="1:29" ht="38.25">
      <c r="A19" s="65"/>
      <c r="B19" s="71">
        <v>11</v>
      </c>
      <c r="C19" s="45" t="s">
        <v>113</v>
      </c>
      <c r="D19" s="58" t="s">
        <v>114</v>
      </c>
      <c r="E19" s="58" t="s">
        <v>133</v>
      </c>
      <c r="F19" s="59">
        <v>44925</v>
      </c>
      <c r="G19" s="54">
        <v>44907</v>
      </c>
      <c r="H19" s="60" t="s">
        <v>149</v>
      </c>
      <c r="I19" s="54">
        <v>44936</v>
      </c>
      <c r="J19" s="55">
        <v>5</v>
      </c>
      <c r="K19" s="55">
        <v>0.4</v>
      </c>
      <c r="L19" s="61">
        <v>19982.02</v>
      </c>
      <c r="M19" s="46" t="s">
        <v>117</v>
      </c>
      <c r="N19" s="52">
        <v>45033</v>
      </c>
      <c r="O19" s="45" t="s">
        <v>116</v>
      </c>
      <c r="P19" s="54">
        <v>45019</v>
      </c>
      <c r="Q19" s="52">
        <v>45033</v>
      </c>
      <c r="R19" s="47">
        <f t="shared" si="0"/>
        <v>45019</v>
      </c>
      <c r="S19" s="52">
        <f t="shared" si="1"/>
        <v>45033</v>
      </c>
      <c r="T19" s="52">
        <v>45033</v>
      </c>
      <c r="U19" s="48">
        <f t="shared" si="2"/>
        <v>83</v>
      </c>
      <c r="V19" s="49">
        <f t="shared" si="3"/>
        <v>97</v>
      </c>
      <c r="W19" s="49">
        <f t="shared" si="4"/>
        <v>108</v>
      </c>
      <c r="X19" s="49">
        <f t="shared" si="5"/>
        <v>97</v>
      </c>
      <c r="Y19" s="50" t="s">
        <v>77</v>
      </c>
      <c r="Z19" s="51" t="s">
        <v>112</v>
      </c>
      <c r="AA19" s="48">
        <f t="shared" si="6"/>
        <v>94</v>
      </c>
      <c r="AB19" s="48">
        <f t="shared" si="7"/>
        <v>108</v>
      </c>
      <c r="AC19" s="53"/>
    </row>
    <row r="20" spans="1:29" ht="38.25">
      <c r="A20" s="65"/>
      <c r="B20" s="71">
        <v>12</v>
      </c>
      <c r="C20" s="45" t="s">
        <v>113</v>
      </c>
      <c r="D20" s="58" t="s">
        <v>114</v>
      </c>
      <c r="E20" s="58" t="s">
        <v>133</v>
      </c>
      <c r="F20" s="59">
        <v>44925</v>
      </c>
      <c r="G20" s="54">
        <v>44907</v>
      </c>
      <c r="H20" s="60" t="s">
        <v>150</v>
      </c>
      <c r="I20" s="54">
        <v>44936</v>
      </c>
      <c r="J20" s="55">
        <v>5</v>
      </c>
      <c r="K20" s="55">
        <v>0.4</v>
      </c>
      <c r="L20" s="61">
        <v>19982.02</v>
      </c>
      <c r="M20" s="46" t="s">
        <v>117</v>
      </c>
      <c r="N20" s="52">
        <v>45071</v>
      </c>
      <c r="O20" s="45" t="s">
        <v>116</v>
      </c>
      <c r="P20" s="54">
        <v>45019</v>
      </c>
      <c r="Q20" s="52">
        <v>45071</v>
      </c>
      <c r="R20" s="47">
        <f t="shared" si="0"/>
        <v>45019</v>
      </c>
      <c r="S20" s="52">
        <f t="shared" si="1"/>
        <v>45071</v>
      </c>
      <c r="T20" s="52">
        <v>45071</v>
      </c>
      <c r="U20" s="48">
        <f t="shared" si="2"/>
        <v>83</v>
      </c>
      <c r="V20" s="49">
        <f t="shared" si="3"/>
        <v>135</v>
      </c>
      <c r="W20" s="49">
        <f t="shared" si="4"/>
        <v>146</v>
      </c>
      <c r="X20" s="49">
        <f t="shared" si="5"/>
        <v>135</v>
      </c>
      <c r="Y20" s="50" t="s">
        <v>77</v>
      </c>
      <c r="Z20" s="51" t="s">
        <v>112</v>
      </c>
      <c r="AA20" s="48">
        <f t="shared" si="6"/>
        <v>94</v>
      </c>
      <c r="AB20" s="48">
        <f t="shared" si="7"/>
        <v>146</v>
      </c>
      <c r="AC20" s="53"/>
    </row>
    <row r="21" spans="1:29" ht="38.25">
      <c r="B21" s="71">
        <v>13</v>
      </c>
      <c r="C21" s="45" t="s">
        <v>113</v>
      </c>
      <c r="D21" s="58" t="s">
        <v>114</v>
      </c>
      <c r="E21" s="58" t="s">
        <v>133</v>
      </c>
      <c r="F21" s="59">
        <v>44925</v>
      </c>
      <c r="G21" s="54">
        <v>44907</v>
      </c>
      <c r="H21" s="60" t="s">
        <v>151</v>
      </c>
      <c r="I21" s="54">
        <v>44936</v>
      </c>
      <c r="J21" s="55">
        <v>5</v>
      </c>
      <c r="K21" s="55">
        <v>0.4</v>
      </c>
      <c r="L21" s="61">
        <v>19982.02</v>
      </c>
      <c r="M21" s="46" t="s">
        <v>117</v>
      </c>
      <c r="N21" s="52">
        <v>45071</v>
      </c>
      <c r="O21" s="45" t="s">
        <v>116</v>
      </c>
      <c r="P21" s="54">
        <v>45019</v>
      </c>
      <c r="Q21" s="52">
        <v>45071</v>
      </c>
      <c r="R21" s="47">
        <f t="shared" si="0"/>
        <v>45019</v>
      </c>
      <c r="S21" s="52">
        <f t="shared" si="1"/>
        <v>45071</v>
      </c>
      <c r="T21" s="52">
        <v>45071</v>
      </c>
      <c r="U21" s="48">
        <f t="shared" si="2"/>
        <v>83</v>
      </c>
      <c r="V21" s="49">
        <f t="shared" si="3"/>
        <v>135</v>
      </c>
      <c r="W21" s="49">
        <f t="shared" si="4"/>
        <v>146</v>
      </c>
      <c r="X21" s="49">
        <f t="shared" si="5"/>
        <v>135</v>
      </c>
      <c r="Y21" s="50" t="s">
        <v>77</v>
      </c>
      <c r="Z21" s="51" t="s">
        <v>112</v>
      </c>
      <c r="AA21" s="48">
        <f t="shared" si="6"/>
        <v>94</v>
      </c>
      <c r="AB21" s="48">
        <f t="shared" si="7"/>
        <v>146</v>
      </c>
      <c r="AC21" s="53"/>
    </row>
    <row r="22" spans="1:29" ht="38.25">
      <c r="B22" s="71">
        <v>14</v>
      </c>
      <c r="C22" s="45" t="s">
        <v>113</v>
      </c>
      <c r="D22" s="58" t="s">
        <v>114</v>
      </c>
      <c r="E22" s="58" t="s">
        <v>133</v>
      </c>
      <c r="F22" s="59">
        <v>44925</v>
      </c>
      <c r="G22" s="54">
        <v>44907</v>
      </c>
      <c r="H22" s="60" t="s">
        <v>152</v>
      </c>
      <c r="I22" s="54">
        <v>44936</v>
      </c>
      <c r="J22" s="55">
        <v>5</v>
      </c>
      <c r="K22" s="55">
        <v>0.4</v>
      </c>
      <c r="L22" s="61">
        <v>19982.02</v>
      </c>
      <c r="M22" s="46" t="s">
        <v>117</v>
      </c>
      <c r="N22" s="52">
        <v>45071</v>
      </c>
      <c r="O22" s="45" t="s">
        <v>116</v>
      </c>
      <c r="P22" s="54">
        <v>45019</v>
      </c>
      <c r="Q22" s="52">
        <v>45071</v>
      </c>
      <c r="R22" s="47">
        <f t="shared" si="0"/>
        <v>45019</v>
      </c>
      <c r="S22" s="52">
        <f t="shared" si="1"/>
        <v>45071</v>
      </c>
      <c r="T22" s="52">
        <v>45071</v>
      </c>
      <c r="U22" s="48">
        <f t="shared" si="2"/>
        <v>83</v>
      </c>
      <c r="V22" s="49">
        <f t="shared" si="3"/>
        <v>135</v>
      </c>
      <c r="W22" s="49">
        <f t="shared" si="4"/>
        <v>146</v>
      </c>
      <c r="X22" s="49">
        <f t="shared" si="5"/>
        <v>135</v>
      </c>
      <c r="Y22" s="50" t="s">
        <v>77</v>
      </c>
      <c r="Z22" s="51" t="s">
        <v>112</v>
      </c>
      <c r="AA22" s="48">
        <f t="shared" si="6"/>
        <v>94</v>
      </c>
      <c r="AB22" s="48">
        <f t="shared" si="7"/>
        <v>146</v>
      </c>
      <c r="AC22" s="53"/>
    </row>
    <row r="23" spans="1:29" ht="38.25">
      <c r="B23" s="71">
        <v>15</v>
      </c>
      <c r="C23" s="45" t="s">
        <v>113</v>
      </c>
      <c r="D23" s="58" t="s">
        <v>114</v>
      </c>
      <c r="E23" s="58" t="s">
        <v>133</v>
      </c>
      <c r="F23" s="59">
        <v>44925</v>
      </c>
      <c r="G23" s="54">
        <v>44907</v>
      </c>
      <c r="H23" s="60" t="s">
        <v>202</v>
      </c>
      <c r="I23" s="54">
        <v>44936</v>
      </c>
      <c r="J23" s="55">
        <v>5</v>
      </c>
      <c r="K23" s="55">
        <v>0.4</v>
      </c>
      <c r="L23" s="61">
        <v>19982.02</v>
      </c>
      <c r="M23" s="46" t="s">
        <v>117</v>
      </c>
      <c r="N23" s="52">
        <v>45163</v>
      </c>
      <c r="O23" s="45" t="s">
        <v>116</v>
      </c>
      <c r="P23" s="54">
        <v>45019</v>
      </c>
      <c r="Q23" s="52">
        <v>45071</v>
      </c>
      <c r="R23" s="47">
        <f t="shared" si="0"/>
        <v>45019</v>
      </c>
      <c r="S23" s="52">
        <f t="shared" si="1"/>
        <v>45071</v>
      </c>
      <c r="T23" s="52">
        <v>45163</v>
      </c>
      <c r="U23" s="48">
        <f t="shared" si="2"/>
        <v>83</v>
      </c>
      <c r="V23" s="49">
        <f t="shared" si="3"/>
        <v>135</v>
      </c>
      <c r="W23" s="49">
        <f t="shared" si="4"/>
        <v>238</v>
      </c>
      <c r="X23" s="49">
        <f t="shared" si="5"/>
        <v>227</v>
      </c>
      <c r="Y23" s="50" t="s">
        <v>77</v>
      </c>
      <c r="Z23" s="51" t="s">
        <v>112</v>
      </c>
      <c r="AA23" s="48">
        <f t="shared" si="6"/>
        <v>94</v>
      </c>
      <c r="AB23" s="48">
        <f t="shared" si="7"/>
        <v>238</v>
      </c>
      <c r="AC23" s="53"/>
    </row>
    <row r="24" spans="1:29" ht="38.25">
      <c r="B24" s="71">
        <v>16</v>
      </c>
      <c r="C24" s="45" t="s">
        <v>113</v>
      </c>
      <c r="D24" s="58" t="s">
        <v>114</v>
      </c>
      <c r="E24" s="58" t="s">
        <v>133</v>
      </c>
      <c r="F24" s="59">
        <v>44925</v>
      </c>
      <c r="G24" s="54">
        <v>44907</v>
      </c>
      <c r="H24" s="60" t="s">
        <v>153</v>
      </c>
      <c r="I24" s="54">
        <v>44936</v>
      </c>
      <c r="J24" s="55">
        <v>5</v>
      </c>
      <c r="K24" s="55">
        <v>0.4</v>
      </c>
      <c r="L24" s="61">
        <v>19982.02</v>
      </c>
      <c r="M24" s="46" t="s">
        <v>117</v>
      </c>
      <c r="N24" s="52">
        <v>45071</v>
      </c>
      <c r="O24" s="45" t="s">
        <v>116</v>
      </c>
      <c r="P24" s="54">
        <v>45019</v>
      </c>
      <c r="Q24" s="52">
        <v>45071</v>
      </c>
      <c r="R24" s="47">
        <f t="shared" si="0"/>
        <v>45019</v>
      </c>
      <c r="S24" s="52">
        <f t="shared" si="1"/>
        <v>45071</v>
      </c>
      <c r="T24" s="52">
        <v>45071</v>
      </c>
      <c r="U24" s="48">
        <f t="shared" si="2"/>
        <v>83</v>
      </c>
      <c r="V24" s="49">
        <f t="shared" si="3"/>
        <v>135</v>
      </c>
      <c r="W24" s="49">
        <f t="shared" si="4"/>
        <v>146</v>
      </c>
      <c r="X24" s="49">
        <f t="shared" si="5"/>
        <v>135</v>
      </c>
      <c r="Y24" s="50" t="s">
        <v>77</v>
      </c>
      <c r="Z24" s="51" t="s">
        <v>112</v>
      </c>
      <c r="AA24" s="48">
        <f t="shared" si="6"/>
        <v>94</v>
      </c>
      <c r="AB24" s="48">
        <f t="shared" si="7"/>
        <v>146</v>
      </c>
      <c r="AC24" s="53"/>
    </row>
    <row r="25" spans="1:29" ht="38.25">
      <c r="B25" s="71">
        <v>17</v>
      </c>
      <c r="C25" s="45" t="s">
        <v>113</v>
      </c>
      <c r="D25" s="58" t="s">
        <v>114</v>
      </c>
      <c r="E25" s="58" t="s">
        <v>133</v>
      </c>
      <c r="F25" s="59">
        <v>44925</v>
      </c>
      <c r="G25" s="54">
        <v>44907</v>
      </c>
      <c r="H25" s="60" t="s">
        <v>154</v>
      </c>
      <c r="I25" s="54">
        <v>44936</v>
      </c>
      <c r="J25" s="55">
        <v>5</v>
      </c>
      <c r="K25" s="55">
        <v>0.4</v>
      </c>
      <c r="L25" s="61">
        <v>19982.02</v>
      </c>
      <c r="M25" s="46" t="s">
        <v>117</v>
      </c>
      <c r="N25" s="52">
        <v>45071</v>
      </c>
      <c r="O25" s="45" t="s">
        <v>116</v>
      </c>
      <c r="P25" s="54">
        <v>45019</v>
      </c>
      <c r="Q25" s="52">
        <v>45071</v>
      </c>
      <c r="R25" s="47">
        <f t="shared" si="0"/>
        <v>45019</v>
      </c>
      <c r="S25" s="52">
        <f t="shared" si="1"/>
        <v>45071</v>
      </c>
      <c r="T25" s="52">
        <v>45071</v>
      </c>
      <c r="U25" s="48">
        <f t="shared" si="2"/>
        <v>83</v>
      </c>
      <c r="V25" s="49">
        <f t="shared" si="3"/>
        <v>135</v>
      </c>
      <c r="W25" s="49">
        <f t="shared" si="4"/>
        <v>146</v>
      </c>
      <c r="X25" s="49">
        <f t="shared" si="5"/>
        <v>135</v>
      </c>
      <c r="Y25" s="50" t="s">
        <v>77</v>
      </c>
      <c r="Z25" s="51" t="s">
        <v>112</v>
      </c>
      <c r="AA25" s="48">
        <f t="shared" si="6"/>
        <v>94</v>
      </c>
      <c r="AB25" s="48">
        <f t="shared" si="7"/>
        <v>146</v>
      </c>
      <c r="AC25" s="53"/>
    </row>
    <row r="26" spans="1:29" ht="38.25">
      <c r="B26" s="71">
        <v>18</v>
      </c>
      <c r="C26" s="45" t="s">
        <v>113</v>
      </c>
      <c r="D26" s="58" t="s">
        <v>114</v>
      </c>
      <c r="E26" s="58" t="s">
        <v>133</v>
      </c>
      <c r="F26" s="59">
        <v>44925</v>
      </c>
      <c r="G26" s="54">
        <v>44907</v>
      </c>
      <c r="H26" s="60" t="s">
        <v>155</v>
      </c>
      <c r="I26" s="54">
        <v>44936</v>
      </c>
      <c r="J26" s="55">
        <v>5</v>
      </c>
      <c r="K26" s="55">
        <v>0.4</v>
      </c>
      <c r="L26" s="61">
        <v>19982.02</v>
      </c>
      <c r="M26" s="46" t="s">
        <v>117</v>
      </c>
      <c r="N26" s="52">
        <v>45071</v>
      </c>
      <c r="O26" s="45" t="s">
        <v>116</v>
      </c>
      <c r="P26" s="54">
        <v>45019</v>
      </c>
      <c r="Q26" s="52">
        <v>45071</v>
      </c>
      <c r="R26" s="47">
        <f t="shared" si="0"/>
        <v>45019</v>
      </c>
      <c r="S26" s="52">
        <f t="shared" si="1"/>
        <v>45071</v>
      </c>
      <c r="T26" s="52">
        <v>45071</v>
      </c>
      <c r="U26" s="48">
        <f t="shared" si="2"/>
        <v>83</v>
      </c>
      <c r="V26" s="49">
        <f t="shared" si="3"/>
        <v>135</v>
      </c>
      <c r="W26" s="49">
        <f t="shared" si="4"/>
        <v>146</v>
      </c>
      <c r="X26" s="49">
        <f t="shared" si="5"/>
        <v>135</v>
      </c>
      <c r="Y26" s="50" t="s">
        <v>77</v>
      </c>
      <c r="Z26" s="51" t="s">
        <v>112</v>
      </c>
      <c r="AA26" s="48">
        <f t="shared" si="6"/>
        <v>94</v>
      </c>
      <c r="AB26" s="48">
        <f t="shared" si="7"/>
        <v>146</v>
      </c>
      <c r="AC26" s="53"/>
    </row>
    <row r="27" spans="1:29" ht="38.25">
      <c r="B27" s="71">
        <v>19</v>
      </c>
      <c r="C27" s="45" t="s">
        <v>113</v>
      </c>
      <c r="D27" s="58" t="s">
        <v>114</v>
      </c>
      <c r="E27" s="58" t="s">
        <v>119</v>
      </c>
      <c r="F27" s="59">
        <v>44925</v>
      </c>
      <c r="G27" s="54">
        <v>44907</v>
      </c>
      <c r="H27" s="54" t="s">
        <v>125</v>
      </c>
      <c r="I27" s="54">
        <v>44936</v>
      </c>
      <c r="J27" s="55">
        <v>5</v>
      </c>
      <c r="K27" s="55">
        <v>0.4</v>
      </c>
      <c r="L27" s="61">
        <v>19982.02</v>
      </c>
      <c r="M27" s="46" t="s">
        <v>117</v>
      </c>
      <c r="N27" s="52">
        <v>44943</v>
      </c>
      <c r="O27" s="45" t="s">
        <v>116</v>
      </c>
      <c r="P27" s="54">
        <v>44943</v>
      </c>
      <c r="Q27" s="52">
        <v>44943</v>
      </c>
      <c r="R27" s="47">
        <f t="shared" si="0"/>
        <v>44943</v>
      </c>
      <c r="S27" s="52">
        <f t="shared" si="1"/>
        <v>44943</v>
      </c>
      <c r="T27" s="52">
        <v>44943</v>
      </c>
      <c r="U27" s="48">
        <f t="shared" si="2"/>
        <v>7</v>
      </c>
      <c r="V27" s="49">
        <f t="shared" si="3"/>
        <v>7</v>
      </c>
      <c r="W27" s="49">
        <f t="shared" si="4"/>
        <v>18</v>
      </c>
      <c r="X27" s="49">
        <f t="shared" si="5"/>
        <v>7</v>
      </c>
      <c r="Y27" s="50" t="s">
        <v>77</v>
      </c>
      <c r="Z27" s="51" t="s">
        <v>112</v>
      </c>
      <c r="AA27" s="48">
        <f t="shared" si="6"/>
        <v>18</v>
      </c>
      <c r="AB27" s="48">
        <f t="shared" si="7"/>
        <v>18</v>
      </c>
      <c r="AC27" s="53"/>
    </row>
    <row r="28" spans="1:29" ht="38.25">
      <c r="B28" s="71">
        <v>20</v>
      </c>
      <c r="C28" s="45" t="s">
        <v>113</v>
      </c>
      <c r="D28" s="58" t="s">
        <v>114</v>
      </c>
      <c r="E28" s="58" t="s">
        <v>119</v>
      </c>
      <c r="F28" s="59">
        <v>44925</v>
      </c>
      <c r="G28" s="54">
        <v>44907</v>
      </c>
      <c r="H28" s="60" t="s">
        <v>126</v>
      </c>
      <c r="I28" s="54">
        <v>44936</v>
      </c>
      <c r="J28" s="55">
        <v>5</v>
      </c>
      <c r="K28" s="55">
        <v>0.4</v>
      </c>
      <c r="L28" s="61">
        <v>19982.02</v>
      </c>
      <c r="M28" s="46" t="s">
        <v>117</v>
      </c>
      <c r="N28" s="52">
        <v>44945</v>
      </c>
      <c r="O28" s="45" t="s">
        <v>116</v>
      </c>
      <c r="P28" s="54">
        <v>44945</v>
      </c>
      <c r="Q28" s="52">
        <v>44945</v>
      </c>
      <c r="R28" s="47">
        <f t="shared" si="0"/>
        <v>44945</v>
      </c>
      <c r="S28" s="52">
        <f t="shared" si="1"/>
        <v>44945</v>
      </c>
      <c r="T28" s="52">
        <v>44945</v>
      </c>
      <c r="U28" s="48">
        <f t="shared" si="2"/>
        <v>9</v>
      </c>
      <c r="V28" s="49">
        <f t="shared" si="3"/>
        <v>9</v>
      </c>
      <c r="W28" s="49">
        <f t="shared" si="4"/>
        <v>20</v>
      </c>
      <c r="X28" s="49">
        <f t="shared" si="5"/>
        <v>9</v>
      </c>
      <c r="Y28" s="50" t="s">
        <v>77</v>
      </c>
      <c r="Z28" s="51" t="s">
        <v>112</v>
      </c>
      <c r="AA28" s="48">
        <f t="shared" si="6"/>
        <v>20</v>
      </c>
      <c r="AB28" s="48">
        <f t="shared" si="7"/>
        <v>20</v>
      </c>
      <c r="AC28" s="53"/>
    </row>
    <row r="29" spans="1:29" ht="38.25">
      <c r="B29" s="71">
        <v>21</v>
      </c>
      <c r="C29" s="45" t="s">
        <v>97</v>
      </c>
      <c r="D29" s="58" t="s">
        <v>120</v>
      </c>
      <c r="E29" s="58" t="s">
        <v>121</v>
      </c>
      <c r="F29" s="59">
        <v>44923</v>
      </c>
      <c r="G29" s="54">
        <v>44936</v>
      </c>
      <c r="H29" s="60" t="s">
        <v>127</v>
      </c>
      <c r="I29" s="54">
        <v>44936</v>
      </c>
      <c r="J29" s="55">
        <v>20</v>
      </c>
      <c r="K29" s="55">
        <v>0.4</v>
      </c>
      <c r="L29" s="61">
        <v>10247.27</v>
      </c>
      <c r="M29" s="46" t="s">
        <v>117</v>
      </c>
      <c r="N29" s="52">
        <v>44944</v>
      </c>
      <c r="O29" s="45" t="s">
        <v>116</v>
      </c>
      <c r="P29" s="54">
        <v>44944</v>
      </c>
      <c r="Q29" s="52">
        <v>44944</v>
      </c>
      <c r="R29" s="47">
        <f t="shared" si="0"/>
        <v>44944</v>
      </c>
      <c r="S29" s="52">
        <f t="shared" si="1"/>
        <v>44944</v>
      </c>
      <c r="T29" s="52">
        <v>44944</v>
      </c>
      <c r="U29" s="48">
        <f t="shared" si="2"/>
        <v>8</v>
      </c>
      <c r="V29" s="49">
        <f t="shared" si="3"/>
        <v>8</v>
      </c>
      <c r="W29" s="49">
        <f t="shared" si="4"/>
        <v>21</v>
      </c>
      <c r="X29" s="49">
        <f t="shared" si="5"/>
        <v>8</v>
      </c>
      <c r="Y29" s="50" t="s">
        <v>77</v>
      </c>
      <c r="Z29" s="51" t="s">
        <v>112</v>
      </c>
      <c r="AA29" s="48">
        <f t="shared" si="6"/>
        <v>21</v>
      </c>
      <c r="AB29" s="48">
        <f t="shared" si="7"/>
        <v>21</v>
      </c>
      <c r="AC29" s="53"/>
    </row>
    <row r="30" spans="1:29" ht="38.25">
      <c r="B30" s="71">
        <v>22</v>
      </c>
      <c r="C30" s="45" t="s">
        <v>97</v>
      </c>
      <c r="D30" s="58" t="s">
        <v>171</v>
      </c>
      <c r="E30" s="58" t="s">
        <v>172</v>
      </c>
      <c r="F30" s="59">
        <v>44923</v>
      </c>
      <c r="G30" s="54">
        <v>44923</v>
      </c>
      <c r="H30" s="60" t="s">
        <v>203</v>
      </c>
      <c r="I30" s="54">
        <v>45180</v>
      </c>
      <c r="J30" s="55">
        <v>15</v>
      </c>
      <c r="K30" s="55">
        <v>0.4</v>
      </c>
      <c r="L30" s="61">
        <v>10247.27</v>
      </c>
      <c r="M30" s="46" t="s">
        <v>117</v>
      </c>
      <c r="N30" s="52">
        <v>45180</v>
      </c>
      <c r="O30" s="45" t="s">
        <v>116</v>
      </c>
      <c r="P30" s="54">
        <v>45180</v>
      </c>
      <c r="Q30" s="52">
        <v>45180</v>
      </c>
      <c r="R30" s="47">
        <f>P30</f>
        <v>45180</v>
      </c>
      <c r="S30" s="52">
        <f t="shared" si="1"/>
        <v>45180</v>
      </c>
      <c r="T30" s="52">
        <v>45180</v>
      </c>
      <c r="U30" s="48">
        <f>R30-I30</f>
        <v>0</v>
      </c>
      <c r="V30" s="49">
        <f t="shared" si="3"/>
        <v>0</v>
      </c>
      <c r="W30" s="49">
        <f t="shared" si="4"/>
        <v>257</v>
      </c>
      <c r="X30" s="49">
        <f t="shared" si="5"/>
        <v>0</v>
      </c>
      <c r="Y30" s="50" t="s">
        <v>77</v>
      </c>
      <c r="Z30" s="51" t="s">
        <v>112</v>
      </c>
      <c r="AA30" s="48">
        <f t="shared" si="6"/>
        <v>257</v>
      </c>
      <c r="AB30" s="48">
        <f t="shared" si="7"/>
        <v>257</v>
      </c>
      <c r="AC30" s="53"/>
    </row>
    <row r="31" spans="1:29" ht="38.25">
      <c r="B31" s="71">
        <v>23</v>
      </c>
      <c r="C31" s="45" t="s">
        <v>97</v>
      </c>
      <c r="D31" s="58" t="s">
        <v>134</v>
      </c>
      <c r="E31" s="58" t="s">
        <v>135</v>
      </c>
      <c r="F31" s="59">
        <v>44907</v>
      </c>
      <c r="G31" s="54">
        <v>44915</v>
      </c>
      <c r="H31" s="60" t="s">
        <v>156</v>
      </c>
      <c r="I31" s="54">
        <v>44935</v>
      </c>
      <c r="J31" s="55">
        <v>10</v>
      </c>
      <c r="K31" s="55">
        <v>0.4</v>
      </c>
      <c r="L31" s="61">
        <v>19982</v>
      </c>
      <c r="M31" s="46" t="s">
        <v>117</v>
      </c>
      <c r="N31" s="52">
        <v>44995</v>
      </c>
      <c r="O31" s="45" t="s">
        <v>116</v>
      </c>
      <c r="P31" s="54">
        <v>44995</v>
      </c>
      <c r="Q31" s="52">
        <v>44995</v>
      </c>
      <c r="R31" s="47">
        <f t="shared" si="0"/>
        <v>44995</v>
      </c>
      <c r="S31" s="52">
        <f t="shared" si="1"/>
        <v>44995</v>
      </c>
      <c r="T31" s="52">
        <v>44995</v>
      </c>
      <c r="U31" s="48">
        <f t="shared" si="2"/>
        <v>60</v>
      </c>
      <c r="V31" s="49">
        <f t="shared" si="3"/>
        <v>60</v>
      </c>
      <c r="W31" s="49">
        <f t="shared" si="4"/>
        <v>88</v>
      </c>
      <c r="X31" s="49">
        <f t="shared" si="5"/>
        <v>60</v>
      </c>
      <c r="Y31" s="50" t="s">
        <v>77</v>
      </c>
      <c r="Z31" s="51" t="s">
        <v>112</v>
      </c>
      <c r="AA31" s="48">
        <f t="shared" si="6"/>
        <v>88</v>
      </c>
      <c r="AB31" s="48">
        <f t="shared" si="7"/>
        <v>88</v>
      </c>
      <c r="AC31" s="53"/>
    </row>
    <row r="32" spans="1:29" ht="63">
      <c r="B32" s="71">
        <v>24</v>
      </c>
      <c r="C32" s="45" t="s">
        <v>113</v>
      </c>
      <c r="D32" s="58" t="s">
        <v>173</v>
      </c>
      <c r="E32" s="58" t="s">
        <v>174</v>
      </c>
      <c r="F32" s="59">
        <v>44945</v>
      </c>
      <c r="G32" s="54">
        <v>45139</v>
      </c>
      <c r="H32" s="60" t="s">
        <v>204</v>
      </c>
      <c r="I32" s="54">
        <v>45139</v>
      </c>
      <c r="J32" s="55">
        <v>100</v>
      </c>
      <c r="K32" s="55">
        <v>0.4</v>
      </c>
      <c r="L32" s="61">
        <v>7754.69</v>
      </c>
      <c r="M32" s="46" t="s">
        <v>117</v>
      </c>
      <c r="N32" s="52">
        <v>45170</v>
      </c>
      <c r="O32" s="45" t="s">
        <v>116</v>
      </c>
      <c r="P32" s="54">
        <v>45170</v>
      </c>
      <c r="Q32" s="52">
        <v>45170</v>
      </c>
      <c r="R32" s="47">
        <f t="shared" si="0"/>
        <v>45170</v>
      </c>
      <c r="S32" s="52">
        <f t="shared" si="1"/>
        <v>45170</v>
      </c>
      <c r="T32" s="52">
        <v>45170</v>
      </c>
      <c r="U32" s="48">
        <f t="shared" si="2"/>
        <v>31</v>
      </c>
      <c r="V32" s="49">
        <f t="shared" si="3"/>
        <v>31</v>
      </c>
      <c r="W32" s="49">
        <f t="shared" si="4"/>
        <v>225</v>
      </c>
      <c r="X32" s="49">
        <f t="shared" si="5"/>
        <v>31</v>
      </c>
      <c r="Y32" s="50" t="s">
        <v>77</v>
      </c>
      <c r="Z32" s="51" t="s">
        <v>112</v>
      </c>
      <c r="AA32" s="48">
        <f t="shared" si="6"/>
        <v>225</v>
      </c>
      <c r="AB32" s="48">
        <f t="shared" si="7"/>
        <v>225</v>
      </c>
    </row>
    <row r="33" spans="2:28" ht="47.25">
      <c r="B33" s="71">
        <v>25</v>
      </c>
      <c r="C33" s="45" t="s">
        <v>113</v>
      </c>
      <c r="D33" s="58" t="s">
        <v>175</v>
      </c>
      <c r="E33" s="58" t="s">
        <v>231</v>
      </c>
      <c r="F33" s="59">
        <v>44945</v>
      </c>
      <c r="G33" s="54">
        <v>44945</v>
      </c>
      <c r="H33" s="60" t="s">
        <v>205</v>
      </c>
      <c r="I33" s="54">
        <v>44945</v>
      </c>
      <c r="J33" s="55">
        <v>15</v>
      </c>
      <c r="K33" s="55">
        <v>0.4</v>
      </c>
      <c r="L33" s="61">
        <v>10247.27</v>
      </c>
      <c r="M33" s="46" t="s">
        <v>117</v>
      </c>
      <c r="N33" s="52">
        <v>45056</v>
      </c>
      <c r="O33" s="45" t="s">
        <v>116</v>
      </c>
      <c r="P33" s="54">
        <v>45028</v>
      </c>
      <c r="Q33" s="52">
        <v>45056</v>
      </c>
      <c r="R33" s="47">
        <f t="shared" ref="R33:R61" si="8">P33</f>
        <v>45028</v>
      </c>
      <c r="S33" s="52">
        <f t="shared" ref="S33:S61" si="9">Q33</f>
        <v>45056</v>
      </c>
      <c r="T33" s="52">
        <v>45056</v>
      </c>
      <c r="U33" s="48">
        <f t="shared" ref="U33:U61" si="10">R33-I33</f>
        <v>83</v>
      </c>
      <c r="V33" s="49">
        <f t="shared" ref="V33:V61" si="11">Q33-I33</f>
        <v>111</v>
      </c>
      <c r="W33" s="49">
        <f t="shared" ref="W33:W61" si="12">T33-F33</f>
        <v>111</v>
      </c>
      <c r="X33" s="49">
        <f t="shared" ref="X33:X61" si="13">T33-I33</f>
        <v>111</v>
      </c>
      <c r="Y33" s="50" t="s">
        <v>77</v>
      </c>
      <c r="Z33" s="51" t="s">
        <v>112</v>
      </c>
      <c r="AA33" s="48">
        <f t="shared" ref="AA33:AA60" si="14">R33-F33</f>
        <v>83</v>
      </c>
      <c r="AB33" s="48">
        <f t="shared" ref="AB33:AB60" si="15">T33-F33</f>
        <v>111</v>
      </c>
    </row>
    <row r="34" spans="2:28" ht="38.25">
      <c r="B34" s="71">
        <v>26</v>
      </c>
      <c r="C34" s="45" t="s">
        <v>113</v>
      </c>
      <c r="D34" s="58" t="s">
        <v>176</v>
      </c>
      <c r="E34" s="58" t="s">
        <v>177</v>
      </c>
      <c r="F34" s="59">
        <v>44945</v>
      </c>
      <c r="G34" s="54">
        <v>44952</v>
      </c>
      <c r="H34" s="60" t="s">
        <v>206</v>
      </c>
      <c r="I34" s="54">
        <v>44952</v>
      </c>
      <c r="J34" s="55">
        <v>12</v>
      </c>
      <c r="K34" s="55">
        <v>0.4</v>
      </c>
      <c r="L34" s="61">
        <v>39070.5</v>
      </c>
      <c r="M34" s="46" t="s">
        <v>117</v>
      </c>
      <c r="N34" s="52">
        <v>45005</v>
      </c>
      <c r="O34" s="45" t="s">
        <v>116</v>
      </c>
      <c r="P34" s="54">
        <v>45005</v>
      </c>
      <c r="Q34" s="52">
        <v>45005</v>
      </c>
      <c r="R34" s="47">
        <f t="shared" si="8"/>
        <v>45005</v>
      </c>
      <c r="S34" s="52">
        <f t="shared" si="9"/>
        <v>45005</v>
      </c>
      <c r="T34" s="52">
        <v>45005</v>
      </c>
      <c r="U34" s="48">
        <f t="shared" si="10"/>
        <v>53</v>
      </c>
      <c r="V34" s="49">
        <f t="shared" si="11"/>
        <v>53</v>
      </c>
      <c r="W34" s="49">
        <f t="shared" si="12"/>
        <v>60</v>
      </c>
      <c r="X34" s="49">
        <f t="shared" si="13"/>
        <v>53</v>
      </c>
      <c r="Y34" s="50" t="s">
        <v>77</v>
      </c>
      <c r="Z34" s="51" t="s">
        <v>112</v>
      </c>
      <c r="AA34" s="48">
        <f t="shared" si="14"/>
        <v>60</v>
      </c>
      <c r="AB34" s="48">
        <f t="shared" si="15"/>
        <v>60</v>
      </c>
    </row>
    <row r="35" spans="2:28" ht="47.25">
      <c r="B35" s="71">
        <v>27</v>
      </c>
      <c r="C35" s="45" t="s">
        <v>197</v>
      </c>
      <c r="D35" s="58" t="s">
        <v>178</v>
      </c>
      <c r="E35" s="58" t="s">
        <v>179</v>
      </c>
      <c r="F35" s="59">
        <v>44950</v>
      </c>
      <c r="G35" s="54">
        <v>44960</v>
      </c>
      <c r="H35" s="60" t="s">
        <v>207</v>
      </c>
      <c r="I35" s="54">
        <v>44960</v>
      </c>
      <c r="J35" s="55">
        <v>25</v>
      </c>
      <c r="K35" s="55">
        <v>0.4</v>
      </c>
      <c r="L35" s="61">
        <v>82921.100000000006</v>
      </c>
      <c r="M35" s="46" t="s">
        <v>117</v>
      </c>
      <c r="N35" s="52">
        <v>45169</v>
      </c>
      <c r="O35" s="45" t="s">
        <v>116</v>
      </c>
      <c r="P35" s="54">
        <v>45050</v>
      </c>
      <c r="Q35" s="52">
        <v>45043</v>
      </c>
      <c r="R35" s="47">
        <f t="shared" si="8"/>
        <v>45050</v>
      </c>
      <c r="S35" s="52">
        <f t="shared" si="9"/>
        <v>45043</v>
      </c>
      <c r="T35" s="52">
        <v>45169</v>
      </c>
      <c r="U35" s="48">
        <f t="shared" si="10"/>
        <v>90</v>
      </c>
      <c r="V35" s="49">
        <f t="shared" si="11"/>
        <v>83</v>
      </c>
      <c r="W35" s="49">
        <f t="shared" si="12"/>
        <v>219</v>
      </c>
      <c r="X35" s="49">
        <f t="shared" si="13"/>
        <v>209</v>
      </c>
      <c r="Y35" s="50" t="s">
        <v>77</v>
      </c>
      <c r="Z35" s="51" t="s">
        <v>112</v>
      </c>
      <c r="AA35" s="48">
        <f t="shared" si="14"/>
        <v>100</v>
      </c>
      <c r="AB35" s="48">
        <f t="shared" si="15"/>
        <v>219</v>
      </c>
    </row>
    <row r="36" spans="2:28" ht="38.25">
      <c r="B36" s="71">
        <v>28</v>
      </c>
      <c r="C36" s="45" t="s">
        <v>97</v>
      </c>
      <c r="D36" s="58" t="s">
        <v>136</v>
      </c>
      <c r="E36" s="58" t="s">
        <v>115</v>
      </c>
      <c r="F36" s="59">
        <v>44953</v>
      </c>
      <c r="G36" s="54">
        <v>44956</v>
      </c>
      <c r="H36" s="60" t="s">
        <v>157</v>
      </c>
      <c r="I36" s="54">
        <v>44956</v>
      </c>
      <c r="J36" s="55">
        <v>10</v>
      </c>
      <c r="K36" s="55">
        <v>0.4</v>
      </c>
      <c r="L36" s="61">
        <v>19982</v>
      </c>
      <c r="M36" s="46" t="s">
        <v>117</v>
      </c>
      <c r="N36" s="52">
        <v>45043</v>
      </c>
      <c r="O36" s="45" t="s">
        <v>116</v>
      </c>
      <c r="P36" s="52">
        <v>45012</v>
      </c>
      <c r="Q36" s="52">
        <v>45043</v>
      </c>
      <c r="R36" s="47">
        <f t="shared" si="8"/>
        <v>45012</v>
      </c>
      <c r="S36" s="52">
        <f t="shared" si="9"/>
        <v>45043</v>
      </c>
      <c r="T36" s="52">
        <v>45043</v>
      </c>
      <c r="U36" s="48">
        <f t="shared" si="10"/>
        <v>56</v>
      </c>
      <c r="V36" s="49">
        <f t="shared" si="11"/>
        <v>87</v>
      </c>
      <c r="W36" s="49">
        <f t="shared" si="12"/>
        <v>90</v>
      </c>
      <c r="X36" s="49">
        <f t="shared" si="13"/>
        <v>87</v>
      </c>
      <c r="Y36" s="50" t="s">
        <v>77</v>
      </c>
      <c r="Z36" s="51" t="s">
        <v>112</v>
      </c>
      <c r="AA36" s="48">
        <f t="shared" si="14"/>
        <v>59</v>
      </c>
      <c r="AB36" s="48">
        <f t="shared" si="15"/>
        <v>90</v>
      </c>
    </row>
    <row r="37" spans="2:28" ht="38.25">
      <c r="B37" s="71">
        <v>29</v>
      </c>
      <c r="C37" s="45" t="s">
        <v>97</v>
      </c>
      <c r="D37" s="58" t="s">
        <v>120</v>
      </c>
      <c r="E37" s="58" t="s">
        <v>137</v>
      </c>
      <c r="F37" s="59">
        <v>44985</v>
      </c>
      <c r="G37" s="54">
        <v>44987</v>
      </c>
      <c r="H37" s="60" t="s">
        <v>158</v>
      </c>
      <c r="I37" s="54">
        <v>44987</v>
      </c>
      <c r="J37" s="55">
        <v>38</v>
      </c>
      <c r="K37" s="55">
        <v>0.4</v>
      </c>
      <c r="L37" s="61">
        <v>39070.480000000003</v>
      </c>
      <c r="M37" s="46" t="s">
        <v>117</v>
      </c>
      <c r="N37" s="52">
        <v>45009</v>
      </c>
      <c r="O37" s="45" t="s">
        <v>116</v>
      </c>
      <c r="P37" s="54">
        <v>45009</v>
      </c>
      <c r="Q37" s="52">
        <v>45009</v>
      </c>
      <c r="R37" s="47">
        <f t="shared" si="8"/>
        <v>45009</v>
      </c>
      <c r="S37" s="52">
        <f t="shared" si="9"/>
        <v>45009</v>
      </c>
      <c r="T37" s="52">
        <v>45009</v>
      </c>
      <c r="U37" s="48">
        <f t="shared" si="10"/>
        <v>22</v>
      </c>
      <c r="V37" s="49">
        <f t="shared" si="11"/>
        <v>22</v>
      </c>
      <c r="W37" s="49">
        <f t="shared" si="12"/>
        <v>24</v>
      </c>
      <c r="X37" s="49">
        <f t="shared" si="13"/>
        <v>22</v>
      </c>
      <c r="Y37" s="50" t="s">
        <v>77</v>
      </c>
      <c r="Z37" s="51" t="s">
        <v>112</v>
      </c>
      <c r="AA37" s="48">
        <f t="shared" si="14"/>
        <v>24</v>
      </c>
      <c r="AB37" s="48">
        <f t="shared" si="15"/>
        <v>24</v>
      </c>
    </row>
    <row r="38" spans="2:28" ht="38.25">
      <c r="B38" s="71">
        <v>30</v>
      </c>
      <c r="C38" s="45" t="s">
        <v>97</v>
      </c>
      <c r="D38" s="58" t="s">
        <v>180</v>
      </c>
      <c r="E38" s="58" t="s">
        <v>181</v>
      </c>
      <c r="F38" s="59">
        <v>44988</v>
      </c>
      <c r="G38" s="54">
        <v>44991</v>
      </c>
      <c r="H38" s="60" t="s">
        <v>208</v>
      </c>
      <c r="I38" s="54">
        <v>44991</v>
      </c>
      <c r="J38" s="55">
        <v>350</v>
      </c>
      <c r="K38" s="55">
        <v>0.4</v>
      </c>
      <c r="L38" s="61">
        <v>70682.09</v>
      </c>
      <c r="M38" s="46" t="s">
        <v>117</v>
      </c>
      <c r="N38" s="52">
        <v>45026</v>
      </c>
      <c r="O38" s="45" t="s">
        <v>116</v>
      </c>
      <c r="P38" s="54">
        <v>45026</v>
      </c>
      <c r="Q38" s="52">
        <v>45026</v>
      </c>
      <c r="R38" s="47">
        <f t="shared" si="8"/>
        <v>45026</v>
      </c>
      <c r="S38" s="52">
        <f t="shared" si="9"/>
        <v>45026</v>
      </c>
      <c r="T38" s="52">
        <v>45026</v>
      </c>
      <c r="U38" s="48">
        <f t="shared" si="10"/>
        <v>35</v>
      </c>
      <c r="V38" s="49">
        <f t="shared" si="11"/>
        <v>35</v>
      </c>
      <c r="W38" s="49">
        <f t="shared" si="12"/>
        <v>38</v>
      </c>
      <c r="X38" s="49">
        <f t="shared" si="13"/>
        <v>35</v>
      </c>
      <c r="Y38" s="50" t="s">
        <v>77</v>
      </c>
      <c r="Z38" s="51" t="s">
        <v>112</v>
      </c>
      <c r="AA38" s="48">
        <f t="shared" si="14"/>
        <v>38</v>
      </c>
      <c r="AB38" s="48">
        <f t="shared" si="15"/>
        <v>38</v>
      </c>
    </row>
    <row r="39" spans="2:28" ht="38.25">
      <c r="B39" s="71">
        <v>31</v>
      </c>
      <c r="C39" s="45" t="s">
        <v>113</v>
      </c>
      <c r="D39" s="58" t="s">
        <v>182</v>
      </c>
      <c r="E39" s="58" t="s">
        <v>145</v>
      </c>
      <c r="F39" s="59">
        <v>44992</v>
      </c>
      <c r="G39" s="54">
        <v>45002</v>
      </c>
      <c r="H39" s="60" t="s">
        <v>209</v>
      </c>
      <c r="I39" s="54">
        <v>45002</v>
      </c>
      <c r="J39" s="55">
        <v>5</v>
      </c>
      <c r="K39" s="55">
        <v>0.4</v>
      </c>
      <c r="L39" s="61">
        <v>39070.5</v>
      </c>
      <c r="M39" s="46" t="s">
        <v>117</v>
      </c>
      <c r="N39" s="52">
        <v>45040</v>
      </c>
      <c r="O39" s="45" t="s">
        <v>116</v>
      </c>
      <c r="P39" s="54">
        <v>45040</v>
      </c>
      <c r="Q39" s="52">
        <v>45040</v>
      </c>
      <c r="R39" s="47">
        <f t="shared" si="8"/>
        <v>45040</v>
      </c>
      <c r="S39" s="52">
        <f t="shared" si="9"/>
        <v>45040</v>
      </c>
      <c r="T39" s="52">
        <v>45040</v>
      </c>
      <c r="U39" s="48">
        <f t="shared" si="10"/>
        <v>38</v>
      </c>
      <c r="V39" s="49">
        <f t="shared" si="11"/>
        <v>38</v>
      </c>
      <c r="W39" s="49">
        <f t="shared" si="12"/>
        <v>48</v>
      </c>
      <c r="X39" s="49">
        <f t="shared" si="13"/>
        <v>38</v>
      </c>
      <c r="Y39" s="50" t="s">
        <v>77</v>
      </c>
      <c r="Z39" s="51" t="s">
        <v>112</v>
      </c>
      <c r="AA39" s="48">
        <f t="shared" si="14"/>
        <v>48</v>
      </c>
      <c r="AB39" s="48">
        <f t="shared" si="15"/>
        <v>48</v>
      </c>
    </row>
    <row r="40" spans="2:28" ht="63">
      <c r="B40" s="71">
        <v>32</v>
      </c>
      <c r="C40" s="45" t="s">
        <v>113</v>
      </c>
      <c r="D40" s="58" t="s">
        <v>138</v>
      </c>
      <c r="E40" s="58" t="s">
        <v>139</v>
      </c>
      <c r="F40" s="59">
        <v>44992</v>
      </c>
      <c r="G40" s="54">
        <v>45001</v>
      </c>
      <c r="H40" s="60" t="s">
        <v>159</v>
      </c>
      <c r="I40" s="54">
        <v>45001</v>
      </c>
      <c r="J40" s="55">
        <v>5</v>
      </c>
      <c r="K40" s="55">
        <v>0.4</v>
      </c>
      <c r="L40" s="61">
        <v>39070.5</v>
      </c>
      <c r="M40" s="46" t="s">
        <v>117</v>
      </c>
      <c r="N40" s="52">
        <v>45035</v>
      </c>
      <c r="O40" s="45" t="s">
        <v>116</v>
      </c>
      <c r="P40" s="54">
        <v>45035</v>
      </c>
      <c r="Q40" s="52">
        <v>45035</v>
      </c>
      <c r="R40" s="47">
        <f t="shared" si="8"/>
        <v>45035</v>
      </c>
      <c r="S40" s="52">
        <f t="shared" si="9"/>
        <v>45035</v>
      </c>
      <c r="T40" s="52">
        <v>45035</v>
      </c>
      <c r="U40" s="48">
        <f t="shared" si="10"/>
        <v>34</v>
      </c>
      <c r="V40" s="49">
        <f t="shared" si="11"/>
        <v>34</v>
      </c>
      <c r="W40" s="49">
        <f t="shared" si="12"/>
        <v>43</v>
      </c>
      <c r="X40" s="49">
        <f t="shared" si="13"/>
        <v>34</v>
      </c>
      <c r="Y40" s="50" t="s">
        <v>77</v>
      </c>
      <c r="Z40" s="51" t="s">
        <v>112</v>
      </c>
      <c r="AA40" s="48">
        <f t="shared" si="14"/>
        <v>43</v>
      </c>
      <c r="AB40" s="48">
        <f t="shared" si="15"/>
        <v>43</v>
      </c>
    </row>
    <row r="41" spans="2:28" ht="63">
      <c r="B41" s="71">
        <v>33</v>
      </c>
      <c r="C41" s="45" t="s">
        <v>113</v>
      </c>
      <c r="D41" s="58" t="s">
        <v>138</v>
      </c>
      <c r="E41" s="58" t="s">
        <v>139</v>
      </c>
      <c r="F41" s="59">
        <v>44992</v>
      </c>
      <c r="G41" s="54">
        <v>45001</v>
      </c>
      <c r="H41" s="60" t="s">
        <v>210</v>
      </c>
      <c r="I41" s="54">
        <v>45001</v>
      </c>
      <c r="J41" s="55">
        <v>5</v>
      </c>
      <c r="K41" s="55">
        <v>0.4</v>
      </c>
      <c r="L41" s="61">
        <v>39070.5</v>
      </c>
      <c r="M41" s="46" t="s">
        <v>117</v>
      </c>
      <c r="N41" s="52">
        <v>45135</v>
      </c>
      <c r="O41" s="45" t="s">
        <v>116</v>
      </c>
      <c r="P41" s="54">
        <v>45105</v>
      </c>
      <c r="Q41" s="52">
        <v>45135</v>
      </c>
      <c r="R41" s="47">
        <f t="shared" si="8"/>
        <v>45105</v>
      </c>
      <c r="S41" s="52">
        <f t="shared" si="9"/>
        <v>45135</v>
      </c>
      <c r="T41" s="52">
        <v>45135</v>
      </c>
      <c r="U41" s="48">
        <f t="shared" si="10"/>
        <v>104</v>
      </c>
      <c r="V41" s="49">
        <f t="shared" si="11"/>
        <v>134</v>
      </c>
      <c r="W41" s="49">
        <f t="shared" si="12"/>
        <v>143</v>
      </c>
      <c r="X41" s="49">
        <f t="shared" si="13"/>
        <v>134</v>
      </c>
      <c r="Y41" s="50" t="s">
        <v>77</v>
      </c>
      <c r="Z41" s="51" t="s">
        <v>112</v>
      </c>
      <c r="AA41" s="48">
        <f t="shared" si="14"/>
        <v>113</v>
      </c>
      <c r="AB41" s="48">
        <f t="shared" si="15"/>
        <v>143</v>
      </c>
    </row>
    <row r="42" spans="2:28" ht="63">
      <c r="B42" s="71">
        <v>34</v>
      </c>
      <c r="C42" s="45" t="s">
        <v>113</v>
      </c>
      <c r="D42" s="58" t="s">
        <v>138</v>
      </c>
      <c r="E42" s="58" t="s">
        <v>139</v>
      </c>
      <c r="F42" s="59">
        <v>44992</v>
      </c>
      <c r="G42" s="54">
        <v>45001</v>
      </c>
      <c r="H42" s="60" t="s">
        <v>211</v>
      </c>
      <c r="I42" s="54">
        <v>45001</v>
      </c>
      <c r="J42" s="55">
        <v>5</v>
      </c>
      <c r="K42" s="55">
        <v>0.4</v>
      </c>
      <c r="L42" s="61">
        <v>39070.5</v>
      </c>
      <c r="M42" s="46" t="s">
        <v>117</v>
      </c>
      <c r="N42" s="52">
        <v>45135</v>
      </c>
      <c r="O42" s="45" t="s">
        <v>116</v>
      </c>
      <c r="P42" s="54">
        <v>45105</v>
      </c>
      <c r="Q42" s="52">
        <v>45135</v>
      </c>
      <c r="R42" s="47">
        <f t="shared" si="8"/>
        <v>45105</v>
      </c>
      <c r="S42" s="52">
        <f t="shared" si="9"/>
        <v>45135</v>
      </c>
      <c r="T42" s="52">
        <v>45135</v>
      </c>
      <c r="U42" s="48">
        <f t="shared" si="10"/>
        <v>104</v>
      </c>
      <c r="V42" s="49">
        <f t="shared" si="11"/>
        <v>134</v>
      </c>
      <c r="W42" s="49">
        <f t="shared" si="12"/>
        <v>143</v>
      </c>
      <c r="X42" s="49">
        <f t="shared" si="13"/>
        <v>134</v>
      </c>
      <c r="Y42" s="50" t="s">
        <v>77</v>
      </c>
      <c r="Z42" s="51" t="s">
        <v>112</v>
      </c>
      <c r="AA42" s="48">
        <f t="shared" si="14"/>
        <v>113</v>
      </c>
      <c r="AB42" s="48">
        <f t="shared" si="15"/>
        <v>143</v>
      </c>
    </row>
    <row r="43" spans="2:28" ht="63">
      <c r="B43" s="71">
        <v>35</v>
      </c>
      <c r="C43" s="45" t="s">
        <v>113</v>
      </c>
      <c r="D43" s="58" t="s">
        <v>138</v>
      </c>
      <c r="E43" s="58" t="s">
        <v>139</v>
      </c>
      <c r="F43" s="59">
        <v>44992</v>
      </c>
      <c r="G43" s="54">
        <v>45001</v>
      </c>
      <c r="H43" s="60" t="s">
        <v>212</v>
      </c>
      <c r="I43" s="54">
        <v>45001</v>
      </c>
      <c r="J43" s="55">
        <v>5</v>
      </c>
      <c r="K43" s="55">
        <v>0.4</v>
      </c>
      <c r="L43" s="61">
        <v>39070.5</v>
      </c>
      <c r="M43" s="46" t="s">
        <v>117</v>
      </c>
      <c r="N43" s="52">
        <v>45135</v>
      </c>
      <c r="O43" s="45" t="s">
        <v>116</v>
      </c>
      <c r="P43" s="54">
        <v>45105</v>
      </c>
      <c r="Q43" s="52">
        <v>45135</v>
      </c>
      <c r="R43" s="47">
        <f t="shared" si="8"/>
        <v>45105</v>
      </c>
      <c r="S43" s="52">
        <f t="shared" si="9"/>
        <v>45135</v>
      </c>
      <c r="T43" s="52">
        <v>45135</v>
      </c>
      <c r="U43" s="48">
        <f t="shared" si="10"/>
        <v>104</v>
      </c>
      <c r="V43" s="49">
        <f t="shared" si="11"/>
        <v>134</v>
      </c>
      <c r="W43" s="49">
        <f t="shared" si="12"/>
        <v>143</v>
      </c>
      <c r="X43" s="49">
        <f t="shared" si="13"/>
        <v>134</v>
      </c>
      <c r="Y43" s="50" t="s">
        <v>77</v>
      </c>
      <c r="Z43" s="51" t="s">
        <v>112</v>
      </c>
      <c r="AA43" s="48">
        <f t="shared" si="14"/>
        <v>113</v>
      </c>
      <c r="AB43" s="48">
        <f t="shared" si="15"/>
        <v>143</v>
      </c>
    </row>
    <row r="44" spans="2:28" ht="47.25">
      <c r="B44" s="71">
        <v>36</v>
      </c>
      <c r="C44" s="45" t="s">
        <v>97</v>
      </c>
      <c r="D44" s="58" t="s">
        <v>140</v>
      </c>
      <c r="E44" s="58" t="s">
        <v>141</v>
      </c>
      <c r="F44" s="59">
        <v>44991</v>
      </c>
      <c r="G44" s="54">
        <v>45013</v>
      </c>
      <c r="H44" s="60" t="s">
        <v>160</v>
      </c>
      <c r="I44" s="54">
        <v>45013</v>
      </c>
      <c r="J44" s="55">
        <v>15</v>
      </c>
      <c r="K44" s="55">
        <v>0.4</v>
      </c>
      <c r="L44" s="61">
        <v>19982</v>
      </c>
      <c r="M44" s="46" t="s">
        <v>117</v>
      </c>
      <c r="N44" s="52">
        <v>45086</v>
      </c>
      <c r="O44" s="45" t="s">
        <v>116</v>
      </c>
      <c r="P44" s="54">
        <v>45086</v>
      </c>
      <c r="Q44" s="52">
        <v>45086</v>
      </c>
      <c r="R44" s="47">
        <f t="shared" si="8"/>
        <v>45086</v>
      </c>
      <c r="S44" s="52">
        <f t="shared" si="9"/>
        <v>45086</v>
      </c>
      <c r="T44" s="52">
        <v>45086</v>
      </c>
      <c r="U44" s="48">
        <f t="shared" si="10"/>
        <v>73</v>
      </c>
      <c r="V44" s="49">
        <f t="shared" si="11"/>
        <v>73</v>
      </c>
      <c r="W44" s="49">
        <f t="shared" si="12"/>
        <v>95</v>
      </c>
      <c r="X44" s="49">
        <f t="shared" si="13"/>
        <v>73</v>
      </c>
      <c r="Y44" s="50" t="s">
        <v>77</v>
      </c>
      <c r="Z44" s="51" t="s">
        <v>112</v>
      </c>
      <c r="AA44" s="48">
        <f t="shared" si="14"/>
        <v>95</v>
      </c>
      <c r="AB44" s="48">
        <f t="shared" si="15"/>
        <v>95</v>
      </c>
    </row>
    <row r="45" spans="2:28" ht="38.25">
      <c r="B45" s="71">
        <v>37</v>
      </c>
      <c r="C45" s="45" t="s">
        <v>113</v>
      </c>
      <c r="D45" s="58" t="s">
        <v>183</v>
      </c>
      <c r="E45" s="58" t="s">
        <v>145</v>
      </c>
      <c r="F45" s="59">
        <v>45017</v>
      </c>
      <c r="G45" s="54">
        <v>45017</v>
      </c>
      <c r="H45" s="60" t="s">
        <v>213</v>
      </c>
      <c r="I45" s="54">
        <v>45017</v>
      </c>
      <c r="J45" s="55">
        <v>12</v>
      </c>
      <c r="K45" s="55">
        <v>0.4</v>
      </c>
      <c r="L45" s="61">
        <v>10247.27</v>
      </c>
      <c r="M45" s="46" t="s">
        <v>117</v>
      </c>
      <c r="N45" s="52">
        <v>45082</v>
      </c>
      <c r="O45" s="45" t="s">
        <v>116</v>
      </c>
      <c r="P45" s="54">
        <v>45082</v>
      </c>
      <c r="Q45" s="52">
        <v>45082</v>
      </c>
      <c r="R45" s="47">
        <f t="shared" si="8"/>
        <v>45082</v>
      </c>
      <c r="S45" s="52">
        <f t="shared" si="9"/>
        <v>45082</v>
      </c>
      <c r="T45" s="52">
        <v>45082</v>
      </c>
      <c r="U45" s="48">
        <f t="shared" si="10"/>
        <v>65</v>
      </c>
      <c r="V45" s="49">
        <f t="shared" si="11"/>
        <v>65</v>
      </c>
      <c r="W45" s="49">
        <f t="shared" si="12"/>
        <v>65</v>
      </c>
      <c r="X45" s="49">
        <f t="shared" si="13"/>
        <v>65</v>
      </c>
      <c r="Y45" s="50" t="s">
        <v>77</v>
      </c>
      <c r="Z45" s="51" t="s">
        <v>112</v>
      </c>
      <c r="AA45" s="48">
        <f t="shared" si="14"/>
        <v>65</v>
      </c>
      <c r="AB45" s="48">
        <f t="shared" si="15"/>
        <v>65</v>
      </c>
    </row>
    <row r="46" spans="2:28" ht="94.5">
      <c r="B46" s="71">
        <v>38</v>
      </c>
      <c r="C46" s="45" t="s">
        <v>97</v>
      </c>
      <c r="D46" s="58" t="s">
        <v>184</v>
      </c>
      <c r="E46" s="58" t="s">
        <v>232</v>
      </c>
      <c r="F46" s="59">
        <v>45017</v>
      </c>
      <c r="G46" s="54">
        <v>45026</v>
      </c>
      <c r="H46" s="60" t="s">
        <v>214</v>
      </c>
      <c r="I46" s="54">
        <v>45026</v>
      </c>
      <c r="J46" s="55">
        <v>40</v>
      </c>
      <c r="K46" s="55">
        <v>0.4</v>
      </c>
      <c r="L46" s="61">
        <v>39070.49</v>
      </c>
      <c r="M46" s="46" t="s">
        <v>117</v>
      </c>
      <c r="N46" s="52">
        <v>45048</v>
      </c>
      <c r="O46" s="45" t="s">
        <v>116</v>
      </c>
      <c r="P46" s="54">
        <v>45048</v>
      </c>
      <c r="Q46" s="52">
        <v>45048</v>
      </c>
      <c r="R46" s="47">
        <f t="shared" si="8"/>
        <v>45048</v>
      </c>
      <c r="S46" s="52">
        <f t="shared" si="9"/>
        <v>45048</v>
      </c>
      <c r="T46" s="52">
        <v>45048</v>
      </c>
      <c r="U46" s="48">
        <f t="shared" si="10"/>
        <v>22</v>
      </c>
      <c r="V46" s="49">
        <f t="shared" si="11"/>
        <v>22</v>
      </c>
      <c r="W46" s="49">
        <f t="shared" si="12"/>
        <v>31</v>
      </c>
      <c r="X46" s="49">
        <f t="shared" si="13"/>
        <v>22</v>
      </c>
      <c r="Y46" s="50" t="s">
        <v>77</v>
      </c>
      <c r="Z46" s="51" t="s">
        <v>112</v>
      </c>
      <c r="AA46" s="48">
        <f t="shared" si="14"/>
        <v>31</v>
      </c>
      <c r="AB46" s="48">
        <f t="shared" si="15"/>
        <v>31</v>
      </c>
    </row>
    <row r="47" spans="2:28" ht="38.25">
      <c r="B47" s="71">
        <v>39</v>
      </c>
      <c r="C47" s="45" t="s">
        <v>113</v>
      </c>
      <c r="D47" s="58" t="s">
        <v>114</v>
      </c>
      <c r="E47" s="58" t="s">
        <v>142</v>
      </c>
      <c r="F47" s="59">
        <v>45019</v>
      </c>
      <c r="G47" s="54">
        <v>45022</v>
      </c>
      <c r="H47" s="60" t="s">
        <v>215</v>
      </c>
      <c r="I47" s="54">
        <v>45022</v>
      </c>
      <c r="J47" s="55">
        <v>5</v>
      </c>
      <c r="K47" s="55">
        <v>0.4</v>
      </c>
      <c r="L47" s="61">
        <v>19982.02</v>
      </c>
      <c r="M47" s="46" t="s">
        <v>117</v>
      </c>
      <c r="N47" s="52">
        <v>45170</v>
      </c>
      <c r="O47" s="45" t="s">
        <v>116</v>
      </c>
      <c r="P47" s="54">
        <v>45071</v>
      </c>
      <c r="Q47" s="52">
        <v>45071</v>
      </c>
      <c r="R47" s="47">
        <f t="shared" si="8"/>
        <v>45071</v>
      </c>
      <c r="S47" s="52">
        <f t="shared" si="9"/>
        <v>45071</v>
      </c>
      <c r="T47" s="52">
        <v>45170</v>
      </c>
      <c r="U47" s="48">
        <f t="shared" si="10"/>
        <v>49</v>
      </c>
      <c r="V47" s="49">
        <f t="shared" si="11"/>
        <v>49</v>
      </c>
      <c r="W47" s="49">
        <f t="shared" si="12"/>
        <v>151</v>
      </c>
      <c r="X47" s="49">
        <f t="shared" si="13"/>
        <v>148</v>
      </c>
      <c r="Y47" s="50" t="s">
        <v>77</v>
      </c>
      <c r="Z47" s="51" t="s">
        <v>112</v>
      </c>
      <c r="AA47" s="48">
        <f t="shared" si="14"/>
        <v>52</v>
      </c>
      <c r="AB47" s="48">
        <f t="shared" si="15"/>
        <v>151</v>
      </c>
    </row>
    <row r="48" spans="2:28" ht="38.25">
      <c r="B48" s="71">
        <v>40</v>
      </c>
      <c r="C48" s="45" t="s">
        <v>113</v>
      </c>
      <c r="D48" s="58" t="s">
        <v>114</v>
      </c>
      <c r="E48" s="58" t="s">
        <v>142</v>
      </c>
      <c r="F48" s="59">
        <v>45019</v>
      </c>
      <c r="G48" s="54">
        <v>45022</v>
      </c>
      <c r="H48" s="60" t="s">
        <v>161</v>
      </c>
      <c r="I48" s="54">
        <v>45022</v>
      </c>
      <c r="J48" s="55">
        <v>5</v>
      </c>
      <c r="K48" s="55">
        <v>0.4</v>
      </c>
      <c r="L48" s="61">
        <v>19982.02</v>
      </c>
      <c r="M48" s="46" t="s">
        <v>117</v>
      </c>
      <c r="N48" s="52">
        <v>45071</v>
      </c>
      <c r="O48" s="45" t="s">
        <v>116</v>
      </c>
      <c r="P48" s="54">
        <v>45071</v>
      </c>
      <c r="Q48" s="52">
        <v>45071</v>
      </c>
      <c r="R48" s="47">
        <f t="shared" si="8"/>
        <v>45071</v>
      </c>
      <c r="S48" s="52">
        <f t="shared" si="9"/>
        <v>45071</v>
      </c>
      <c r="T48" s="52">
        <v>45071</v>
      </c>
      <c r="U48" s="48">
        <f t="shared" si="10"/>
        <v>49</v>
      </c>
      <c r="V48" s="49">
        <f t="shared" si="11"/>
        <v>49</v>
      </c>
      <c r="W48" s="49">
        <f t="shared" si="12"/>
        <v>52</v>
      </c>
      <c r="X48" s="49">
        <f t="shared" si="13"/>
        <v>49</v>
      </c>
      <c r="Y48" s="50" t="s">
        <v>77</v>
      </c>
      <c r="Z48" s="51" t="s">
        <v>112</v>
      </c>
      <c r="AA48" s="48">
        <f t="shared" si="14"/>
        <v>52</v>
      </c>
      <c r="AB48" s="48">
        <f t="shared" si="15"/>
        <v>52</v>
      </c>
    </row>
    <row r="49" spans="2:28" ht="38.25">
      <c r="B49" s="71">
        <v>41</v>
      </c>
      <c r="C49" s="45" t="s">
        <v>97</v>
      </c>
      <c r="D49" s="58" t="s">
        <v>143</v>
      </c>
      <c r="E49" s="58" t="s">
        <v>115</v>
      </c>
      <c r="F49" s="59">
        <v>44937</v>
      </c>
      <c r="G49" s="54">
        <v>44956</v>
      </c>
      <c r="H49" s="60" t="s">
        <v>162</v>
      </c>
      <c r="I49" s="54">
        <v>45027</v>
      </c>
      <c r="J49" s="55">
        <v>10</v>
      </c>
      <c r="K49" s="55">
        <v>0.4</v>
      </c>
      <c r="L49" s="61">
        <v>19982</v>
      </c>
      <c r="M49" s="46" t="s">
        <v>117</v>
      </c>
      <c r="N49" s="52">
        <v>45118</v>
      </c>
      <c r="O49" s="45" t="s">
        <v>116</v>
      </c>
      <c r="P49" s="54">
        <v>45118</v>
      </c>
      <c r="Q49" s="52">
        <v>45118</v>
      </c>
      <c r="R49" s="47">
        <f t="shared" si="8"/>
        <v>45118</v>
      </c>
      <c r="S49" s="52">
        <f t="shared" si="9"/>
        <v>45118</v>
      </c>
      <c r="T49" s="52">
        <v>45118</v>
      </c>
      <c r="U49" s="48">
        <f t="shared" si="10"/>
        <v>91</v>
      </c>
      <c r="V49" s="49">
        <f t="shared" si="11"/>
        <v>91</v>
      </c>
      <c r="W49" s="49">
        <f t="shared" si="12"/>
        <v>181</v>
      </c>
      <c r="X49" s="49">
        <f t="shared" si="13"/>
        <v>91</v>
      </c>
      <c r="Y49" s="50" t="s">
        <v>77</v>
      </c>
      <c r="Z49" s="51" t="s">
        <v>112</v>
      </c>
      <c r="AA49" s="48">
        <f t="shared" si="14"/>
        <v>181</v>
      </c>
      <c r="AB49" s="48">
        <f t="shared" si="15"/>
        <v>181</v>
      </c>
    </row>
    <row r="50" spans="2:28" ht="47.25">
      <c r="B50" s="71">
        <v>42</v>
      </c>
      <c r="C50" s="45" t="s">
        <v>97</v>
      </c>
      <c r="D50" s="58" t="s">
        <v>134</v>
      </c>
      <c r="E50" s="58" t="s">
        <v>185</v>
      </c>
      <c r="F50" s="59">
        <v>45026</v>
      </c>
      <c r="G50" s="54">
        <v>45040</v>
      </c>
      <c r="H50" s="60" t="s">
        <v>216</v>
      </c>
      <c r="I50" s="54">
        <v>45040</v>
      </c>
      <c r="J50" s="55">
        <v>610</v>
      </c>
      <c r="K50" s="55">
        <v>6</v>
      </c>
      <c r="L50" s="61">
        <v>109152.77</v>
      </c>
      <c r="M50" s="46" t="s">
        <v>117</v>
      </c>
      <c r="N50" s="52">
        <v>45152</v>
      </c>
      <c r="O50" s="45" t="s">
        <v>116</v>
      </c>
      <c r="P50" s="54">
        <v>45152</v>
      </c>
      <c r="Q50" s="52">
        <v>45152</v>
      </c>
      <c r="R50" s="47">
        <f t="shared" si="8"/>
        <v>45152</v>
      </c>
      <c r="S50" s="52">
        <f t="shared" si="9"/>
        <v>45152</v>
      </c>
      <c r="T50" s="52">
        <v>45152</v>
      </c>
      <c r="U50" s="48">
        <f t="shared" si="10"/>
        <v>112</v>
      </c>
      <c r="V50" s="49">
        <f t="shared" si="11"/>
        <v>112</v>
      </c>
      <c r="W50" s="49">
        <f t="shared" si="12"/>
        <v>126</v>
      </c>
      <c r="X50" s="49">
        <f t="shared" si="13"/>
        <v>112</v>
      </c>
      <c r="Y50" s="50" t="s">
        <v>77</v>
      </c>
      <c r="Z50" s="51" t="s">
        <v>112</v>
      </c>
      <c r="AA50" s="48">
        <f t="shared" si="14"/>
        <v>126</v>
      </c>
      <c r="AB50" s="48">
        <f t="shared" si="15"/>
        <v>126</v>
      </c>
    </row>
    <row r="51" spans="2:28" ht="38.25">
      <c r="B51" s="71">
        <v>43</v>
      </c>
      <c r="C51" s="45" t="s">
        <v>97</v>
      </c>
      <c r="D51" s="58" t="s">
        <v>144</v>
      </c>
      <c r="E51" s="58" t="s">
        <v>145</v>
      </c>
      <c r="F51" s="59">
        <v>45052</v>
      </c>
      <c r="G51" s="54">
        <v>45058</v>
      </c>
      <c r="H51" s="60" t="s">
        <v>163</v>
      </c>
      <c r="I51" s="54">
        <v>45058</v>
      </c>
      <c r="J51" s="55">
        <v>15</v>
      </c>
      <c r="K51" s="55">
        <v>0.4</v>
      </c>
      <c r="L51" s="61">
        <v>19982</v>
      </c>
      <c r="M51" s="46" t="s">
        <v>117</v>
      </c>
      <c r="N51" s="52">
        <v>45092</v>
      </c>
      <c r="O51" s="45" t="s">
        <v>116</v>
      </c>
      <c r="P51" s="54">
        <v>45092</v>
      </c>
      <c r="Q51" s="52">
        <v>45092</v>
      </c>
      <c r="R51" s="47">
        <f t="shared" si="8"/>
        <v>45092</v>
      </c>
      <c r="S51" s="52">
        <f t="shared" si="9"/>
        <v>45092</v>
      </c>
      <c r="T51" s="52">
        <v>45092</v>
      </c>
      <c r="U51" s="48">
        <f t="shared" si="10"/>
        <v>34</v>
      </c>
      <c r="V51" s="49">
        <f t="shared" si="11"/>
        <v>34</v>
      </c>
      <c r="W51" s="49">
        <f t="shared" si="12"/>
        <v>40</v>
      </c>
      <c r="X51" s="49">
        <f t="shared" si="13"/>
        <v>34</v>
      </c>
      <c r="Y51" s="50" t="s">
        <v>77</v>
      </c>
      <c r="Z51" s="51" t="s">
        <v>112</v>
      </c>
      <c r="AA51" s="48">
        <f t="shared" si="14"/>
        <v>40</v>
      </c>
      <c r="AB51" s="48">
        <f t="shared" si="15"/>
        <v>40</v>
      </c>
    </row>
    <row r="52" spans="2:28" ht="38.25">
      <c r="B52" s="71">
        <v>44</v>
      </c>
      <c r="C52" s="45" t="s">
        <v>113</v>
      </c>
      <c r="D52" s="58" t="s">
        <v>186</v>
      </c>
      <c r="E52" s="58" t="s">
        <v>187</v>
      </c>
      <c r="F52" s="59">
        <v>45037</v>
      </c>
      <c r="G52" s="54">
        <v>45037</v>
      </c>
      <c r="H52" s="60" t="s">
        <v>217</v>
      </c>
      <c r="I52" s="54">
        <v>45037</v>
      </c>
      <c r="J52" s="55">
        <v>8</v>
      </c>
      <c r="K52" s="55">
        <v>0.4</v>
      </c>
      <c r="L52" s="61">
        <v>19982</v>
      </c>
      <c r="M52" s="46" t="s">
        <v>117</v>
      </c>
      <c r="N52" s="52">
        <v>45056</v>
      </c>
      <c r="O52" s="45" t="s">
        <v>116</v>
      </c>
      <c r="P52" s="54">
        <v>45056</v>
      </c>
      <c r="Q52" s="52">
        <v>45056</v>
      </c>
      <c r="R52" s="47">
        <f t="shared" si="8"/>
        <v>45056</v>
      </c>
      <c r="S52" s="52">
        <f t="shared" si="9"/>
        <v>45056</v>
      </c>
      <c r="T52" s="52">
        <v>45056</v>
      </c>
      <c r="U52" s="48">
        <f t="shared" si="10"/>
        <v>19</v>
      </c>
      <c r="V52" s="49">
        <f t="shared" si="11"/>
        <v>19</v>
      </c>
      <c r="W52" s="49">
        <f t="shared" si="12"/>
        <v>19</v>
      </c>
      <c r="X52" s="49">
        <f t="shared" si="13"/>
        <v>19</v>
      </c>
      <c r="Y52" s="50" t="s">
        <v>77</v>
      </c>
      <c r="Z52" s="51" t="s">
        <v>112</v>
      </c>
      <c r="AA52" s="48">
        <f t="shared" si="14"/>
        <v>19</v>
      </c>
      <c r="AB52" s="48">
        <f t="shared" si="15"/>
        <v>19</v>
      </c>
    </row>
    <row r="53" spans="2:28" ht="38.25">
      <c r="B53" s="71">
        <v>45</v>
      </c>
      <c r="C53" s="45" t="s">
        <v>113</v>
      </c>
      <c r="D53" s="58" t="s">
        <v>188</v>
      </c>
      <c r="E53" s="58" t="s">
        <v>189</v>
      </c>
      <c r="F53" s="59">
        <v>45049</v>
      </c>
      <c r="G53" s="54">
        <v>45057</v>
      </c>
      <c r="H53" s="60" t="s">
        <v>218</v>
      </c>
      <c r="I53" s="54">
        <v>45057</v>
      </c>
      <c r="J53" s="55">
        <v>50</v>
      </c>
      <c r="K53" s="55">
        <v>0.4</v>
      </c>
      <c r="L53" s="61">
        <v>39070.5</v>
      </c>
      <c r="M53" s="46" t="s">
        <v>117</v>
      </c>
      <c r="N53" s="52">
        <v>45163</v>
      </c>
      <c r="O53" s="45" t="s">
        <v>116</v>
      </c>
      <c r="P53" s="54">
        <v>45163</v>
      </c>
      <c r="Q53" s="52">
        <v>45163</v>
      </c>
      <c r="R53" s="47">
        <f t="shared" si="8"/>
        <v>45163</v>
      </c>
      <c r="S53" s="52">
        <f t="shared" si="9"/>
        <v>45163</v>
      </c>
      <c r="T53" s="52">
        <v>45163</v>
      </c>
      <c r="U53" s="48">
        <f t="shared" si="10"/>
        <v>106</v>
      </c>
      <c r="V53" s="49">
        <f t="shared" si="11"/>
        <v>106</v>
      </c>
      <c r="W53" s="49">
        <f t="shared" si="12"/>
        <v>114</v>
      </c>
      <c r="X53" s="49">
        <f t="shared" si="13"/>
        <v>106</v>
      </c>
      <c r="Y53" s="50" t="s">
        <v>77</v>
      </c>
      <c r="Z53" s="51" t="s">
        <v>112</v>
      </c>
      <c r="AA53" s="48">
        <f t="shared" si="14"/>
        <v>114</v>
      </c>
      <c r="AB53" s="48">
        <f t="shared" si="15"/>
        <v>114</v>
      </c>
    </row>
    <row r="54" spans="2:28" ht="47.25">
      <c r="B54" s="71">
        <v>46</v>
      </c>
      <c r="C54" s="45" t="s">
        <v>97</v>
      </c>
      <c r="D54" s="58" t="s">
        <v>190</v>
      </c>
      <c r="E54" s="58" t="s">
        <v>191</v>
      </c>
      <c r="F54" s="59">
        <v>45051</v>
      </c>
      <c r="G54" s="54">
        <v>45056</v>
      </c>
      <c r="H54" s="60" t="s">
        <v>219</v>
      </c>
      <c r="I54" s="54">
        <v>45096</v>
      </c>
      <c r="J54" s="55">
        <v>30</v>
      </c>
      <c r="K54" s="55">
        <v>0.4</v>
      </c>
      <c r="L54" s="61" t="s">
        <v>227</v>
      </c>
      <c r="M54" s="46" t="s">
        <v>117</v>
      </c>
      <c r="N54" s="52">
        <v>45121</v>
      </c>
      <c r="O54" s="45" t="s">
        <v>116</v>
      </c>
      <c r="P54" s="54">
        <v>45121</v>
      </c>
      <c r="Q54" s="52">
        <v>45121</v>
      </c>
      <c r="R54" s="47">
        <f t="shared" si="8"/>
        <v>45121</v>
      </c>
      <c r="S54" s="52">
        <f t="shared" si="9"/>
        <v>45121</v>
      </c>
      <c r="T54" s="52">
        <v>45121</v>
      </c>
      <c r="U54" s="48">
        <f t="shared" si="10"/>
        <v>25</v>
      </c>
      <c r="V54" s="49">
        <f t="shared" si="11"/>
        <v>25</v>
      </c>
      <c r="W54" s="49">
        <f t="shared" si="12"/>
        <v>70</v>
      </c>
      <c r="X54" s="49">
        <f t="shared" si="13"/>
        <v>25</v>
      </c>
      <c r="Y54" s="50" t="s">
        <v>77</v>
      </c>
      <c r="Z54" s="51" t="s">
        <v>112</v>
      </c>
      <c r="AA54" s="48">
        <f t="shared" si="14"/>
        <v>70</v>
      </c>
      <c r="AB54" s="48">
        <f t="shared" si="15"/>
        <v>70</v>
      </c>
    </row>
    <row r="55" spans="2:28" ht="47.25">
      <c r="B55" s="71">
        <v>47</v>
      </c>
      <c r="C55" s="45">
        <v>45</v>
      </c>
      <c r="D55" s="58" t="s">
        <v>190</v>
      </c>
      <c r="E55" s="58" t="s">
        <v>191</v>
      </c>
      <c r="F55" s="59">
        <v>45076</v>
      </c>
      <c r="G55" s="54">
        <v>45086</v>
      </c>
      <c r="H55" s="60" t="s">
        <v>220</v>
      </c>
      <c r="I55" s="54">
        <v>45096</v>
      </c>
      <c r="J55" s="55">
        <v>30</v>
      </c>
      <c r="K55" s="55">
        <v>0.4</v>
      </c>
      <c r="L55" s="61" t="s">
        <v>227</v>
      </c>
      <c r="M55" s="46" t="s">
        <v>117</v>
      </c>
      <c r="N55" s="52">
        <v>45112</v>
      </c>
      <c r="O55" s="45" t="s">
        <v>116</v>
      </c>
      <c r="P55" s="54">
        <v>45112</v>
      </c>
      <c r="Q55" s="52">
        <v>45112</v>
      </c>
      <c r="R55" s="47">
        <f t="shared" si="8"/>
        <v>45112</v>
      </c>
      <c r="S55" s="52">
        <f t="shared" si="9"/>
        <v>45112</v>
      </c>
      <c r="T55" s="52">
        <v>45112</v>
      </c>
      <c r="U55" s="48">
        <f t="shared" si="10"/>
        <v>16</v>
      </c>
      <c r="V55" s="49">
        <f t="shared" si="11"/>
        <v>16</v>
      </c>
      <c r="W55" s="49">
        <f t="shared" si="12"/>
        <v>36</v>
      </c>
      <c r="X55" s="49">
        <f t="shared" si="13"/>
        <v>16</v>
      </c>
      <c r="Y55" s="50" t="s">
        <v>77</v>
      </c>
      <c r="Z55" s="51" t="s">
        <v>112</v>
      </c>
      <c r="AA55" s="48">
        <f t="shared" si="14"/>
        <v>36</v>
      </c>
      <c r="AB55" s="48">
        <f t="shared" si="15"/>
        <v>36</v>
      </c>
    </row>
    <row r="56" spans="2:28" ht="47.25">
      <c r="B56" s="71">
        <v>48</v>
      </c>
      <c r="C56" s="45" t="s">
        <v>97</v>
      </c>
      <c r="D56" s="58" t="s">
        <v>190</v>
      </c>
      <c r="E56" s="58" t="s">
        <v>191</v>
      </c>
      <c r="F56" s="59">
        <v>45051</v>
      </c>
      <c r="G56" s="54">
        <v>45056</v>
      </c>
      <c r="H56" s="60" t="s">
        <v>221</v>
      </c>
      <c r="I56" s="54">
        <v>45096</v>
      </c>
      <c r="J56" s="55">
        <v>40</v>
      </c>
      <c r="K56" s="55">
        <v>0.4</v>
      </c>
      <c r="L56" s="61" t="s">
        <v>227</v>
      </c>
      <c r="M56" s="46" t="s">
        <v>117</v>
      </c>
      <c r="N56" s="52">
        <v>45121</v>
      </c>
      <c r="O56" s="45" t="s">
        <v>116</v>
      </c>
      <c r="P56" s="54">
        <v>45121</v>
      </c>
      <c r="Q56" s="52">
        <v>45121</v>
      </c>
      <c r="R56" s="47">
        <f t="shared" si="8"/>
        <v>45121</v>
      </c>
      <c r="S56" s="52">
        <f t="shared" si="9"/>
        <v>45121</v>
      </c>
      <c r="T56" s="52">
        <v>45121</v>
      </c>
      <c r="U56" s="48">
        <f>R56-I56</f>
        <v>25</v>
      </c>
      <c r="V56" s="49">
        <f t="shared" si="11"/>
        <v>25</v>
      </c>
      <c r="W56" s="49">
        <f t="shared" si="12"/>
        <v>70</v>
      </c>
      <c r="X56" s="49">
        <f t="shared" si="13"/>
        <v>25</v>
      </c>
      <c r="Y56" s="50" t="s">
        <v>77</v>
      </c>
      <c r="Z56" s="51" t="s">
        <v>112</v>
      </c>
      <c r="AA56" s="48">
        <f t="shared" si="14"/>
        <v>70</v>
      </c>
      <c r="AB56" s="48">
        <f t="shared" si="15"/>
        <v>70</v>
      </c>
    </row>
    <row r="57" spans="2:28" ht="47.25">
      <c r="B57" s="71">
        <v>49</v>
      </c>
      <c r="C57" s="45" t="s">
        <v>97</v>
      </c>
      <c r="D57" s="58" t="s">
        <v>190</v>
      </c>
      <c r="E57" s="58" t="s">
        <v>191</v>
      </c>
      <c r="F57" s="59">
        <v>45051</v>
      </c>
      <c r="G57" s="54">
        <v>45056</v>
      </c>
      <c r="H57" s="60" t="s">
        <v>222</v>
      </c>
      <c r="I57" s="54">
        <v>45121</v>
      </c>
      <c r="J57" s="55">
        <v>40</v>
      </c>
      <c r="K57" s="55">
        <v>0.4</v>
      </c>
      <c r="L57" s="61" t="s">
        <v>227</v>
      </c>
      <c r="M57" s="46" t="s">
        <v>117</v>
      </c>
      <c r="N57" s="52">
        <v>45121</v>
      </c>
      <c r="O57" s="45" t="s">
        <v>116</v>
      </c>
      <c r="P57" s="54">
        <v>45121</v>
      </c>
      <c r="Q57" s="52">
        <v>45121</v>
      </c>
      <c r="R57" s="47">
        <f t="shared" si="8"/>
        <v>45121</v>
      </c>
      <c r="S57" s="52">
        <f t="shared" si="9"/>
        <v>45121</v>
      </c>
      <c r="T57" s="52">
        <v>45121</v>
      </c>
      <c r="U57" s="48">
        <f t="shared" si="10"/>
        <v>0</v>
      </c>
      <c r="V57" s="49">
        <f t="shared" si="11"/>
        <v>0</v>
      </c>
      <c r="W57" s="49">
        <f t="shared" si="12"/>
        <v>70</v>
      </c>
      <c r="X57" s="49">
        <f t="shared" si="13"/>
        <v>0</v>
      </c>
      <c r="Y57" s="50" t="s">
        <v>77</v>
      </c>
      <c r="Z57" s="51" t="s">
        <v>112</v>
      </c>
      <c r="AA57" s="48">
        <f t="shared" si="14"/>
        <v>70</v>
      </c>
      <c r="AB57" s="48">
        <f t="shared" si="15"/>
        <v>70</v>
      </c>
    </row>
    <row r="58" spans="2:28" ht="38.25">
      <c r="B58" s="71">
        <v>50</v>
      </c>
      <c r="C58" s="45" t="s">
        <v>113</v>
      </c>
      <c r="D58" s="58" t="s">
        <v>192</v>
      </c>
      <c r="E58" s="58" t="s">
        <v>187</v>
      </c>
      <c r="F58" s="59">
        <v>45078</v>
      </c>
      <c r="G58" s="54">
        <v>45085</v>
      </c>
      <c r="H58" s="60" t="s">
        <v>223</v>
      </c>
      <c r="I58" s="54">
        <v>45085</v>
      </c>
      <c r="J58" s="55">
        <v>15</v>
      </c>
      <c r="K58" s="55">
        <v>0.4</v>
      </c>
      <c r="L58" s="61">
        <v>39070.49</v>
      </c>
      <c r="M58" s="46" t="s">
        <v>117</v>
      </c>
      <c r="N58" s="52">
        <v>45086</v>
      </c>
      <c r="O58" s="45" t="s">
        <v>116</v>
      </c>
      <c r="P58" s="54">
        <v>45086</v>
      </c>
      <c r="Q58" s="52">
        <v>45086</v>
      </c>
      <c r="R58" s="47">
        <f t="shared" si="8"/>
        <v>45086</v>
      </c>
      <c r="S58" s="52">
        <f t="shared" si="9"/>
        <v>45086</v>
      </c>
      <c r="T58" s="52">
        <v>45086</v>
      </c>
      <c r="U58" s="48">
        <f t="shared" si="10"/>
        <v>1</v>
      </c>
      <c r="V58" s="49">
        <f t="shared" si="11"/>
        <v>1</v>
      </c>
      <c r="W58" s="49">
        <f t="shared" si="12"/>
        <v>8</v>
      </c>
      <c r="X58" s="49">
        <f t="shared" si="13"/>
        <v>1</v>
      </c>
      <c r="Y58" s="50" t="s">
        <v>77</v>
      </c>
      <c r="Z58" s="51" t="s">
        <v>112</v>
      </c>
      <c r="AA58" s="48">
        <f t="shared" si="14"/>
        <v>8</v>
      </c>
      <c r="AB58" s="48">
        <f t="shared" si="15"/>
        <v>8</v>
      </c>
    </row>
    <row r="59" spans="2:28" ht="38.25">
      <c r="B59" s="71">
        <v>51</v>
      </c>
      <c r="C59" s="45" t="s">
        <v>113</v>
      </c>
      <c r="D59" s="58" t="s">
        <v>233</v>
      </c>
      <c r="E59" s="58" t="s">
        <v>234</v>
      </c>
      <c r="F59" s="59">
        <v>45072</v>
      </c>
      <c r="G59" s="54">
        <v>45078</v>
      </c>
      <c r="H59" s="60" t="s">
        <v>240</v>
      </c>
      <c r="I59" s="54">
        <v>45078</v>
      </c>
      <c r="J59" s="55">
        <v>30</v>
      </c>
      <c r="K59" s="55">
        <v>0.4</v>
      </c>
      <c r="L59" s="61">
        <v>39070.49</v>
      </c>
      <c r="M59" s="46" t="s">
        <v>117</v>
      </c>
      <c r="N59" s="52">
        <v>45229</v>
      </c>
      <c r="O59" s="45" t="s">
        <v>116</v>
      </c>
      <c r="P59" s="54">
        <v>45195</v>
      </c>
      <c r="Q59" s="52">
        <v>45134</v>
      </c>
      <c r="R59" s="47">
        <f t="shared" si="8"/>
        <v>45195</v>
      </c>
      <c r="S59" s="52">
        <f t="shared" si="9"/>
        <v>45134</v>
      </c>
      <c r="T59" s="52">
        <v>45160</v>
      </c>
      <c r="U59" s="48">
        <f t="shared" si="10"/>
        <v>117</v>
      </c>
      <c r="V59" s="49">
        <f t="shared" si="11"/>
        <v>56</v>
      </c>
      <c r="W59" s="49">
        <f t="shared" si="12"/>
        <v>88</v>
      </c>
      <c r="X59" s="49">
        <f t="shared" si="13"/>
        <v>82</v>
      </c>
      <c r="Y59" s="50" t="s">
        <v>77</v>
      </c>
      <c r="Z59" s="51" t="s">
        <v>112</v>
      </c>
      <c r="AA59" s="48">
        <f t="shared" si="14"/>
        <v>123</v>
      </c>
      <c r="AB59" s="48">
        <f t="shared" si="15"/>
        <v>88</v>
      </c>
    </row>
    <row r="60" spans="2:28" ht="38.25">
      <c r="B60" s="71">
        <v>52</v>
      </c>
      <c r="C60" s="45" t="s">
        <v>113</v>
      </c>
      <c r="D60" s="58" t="s">
        <v>193</v>
      </c>
      <c r="E60" s="58" t="s">
        <v>145</v>
      </c>
      <c r="F60" s="59">
        <v>45093</v>
      </c>
      <c r="G60" s="54">
        <v>45096</v>
      </c>
      <c r="H60" s="60" t="s">
        <v>224</v>
      </c>
      <c r="I60" s="54">
        <v>45096</v>
      </c>
      <c r="J60" s="55">
        <v>9</v>
      </c>
      <c r="K60" s="55">
        <v>0.4</v>
      </c>
      <c r="L60" s="61">
        <v>10247.27</v>
      </c>
      <c r="M60" s="46" t="s">
        <v>117</v>
      </c>
      <c r="N60" s="52">
        <v>45160</v>
      </c>
      <c r="O60" s="45" t="s">
        <v>116</v>
      </c>
      <c r="P60" s="54">
        <v>45160</v>
      </c>
      <c r="Q60" s="52">
        <v>45160</v>
      </c>
      <c r="R60" s="47">
        <f t="shared" si="8"/>
        <v>45160</v>
      </c>
      <c r="S60" s="52">
        <f t="shared" si="9"/>
        <v>45160</v>
      </c>
      <c r="T60" s="52">
        <v>45139</v>
      </c>
      <c r="U60" s="48">
        <f t="shared" si="10"/>
        <v>64</v>
      </c>
      <c r="V60" s="49">
        <f t="shared" si="11"/>
        <v>64</v>
      </c>
      <c r="W60" s="49">
        <f t="shared" si="12"/>
        <v>46</v>
      </c>
      <c r="X60" s="49">
        <f t="shared" si="13"/>
        <v>43</v>
      </c>
      <c r="Y60" s="50" t="s">
        <v>77</v>
      </c>
      <c r="Z60" s="51" t="s">
        <v>112</v>
      </c>
      <c r="AA60" s="48">
        <f t="shared" si="14"/>
        <v>67</v>
      </c>
      <c r="AB60" s="48">
        <f t="shared" si="15"/>
        <v>46</v>
      </c>
    </row>
    <row r="61" spans="2:28" ht="38.25">
      <c r="B61" s="71">
        <v>53</v>
      </c>
      <c r="C61" s="45" t="s">
        <v>113</v>
      </c>
      <c r="D61" s="58" t="s">
        <v>194</v>
      </c>
      <c r="E61" s="58" t="s">
        <v>195</v>
      </c>
      <c r="F61" s="59">
        <v>45096</v>
      </c>
      <c r="G61" s="54">
        <v>45096</v>
      </c>
      <c r="H61" s="60" t="s">
        <v>225</v>
      </c>
      <c r="I61" s="54">
        <v>45096</v>
      </c>
      <c r="J61" s="55">
        <v>585.9</v>
      </c>
      <c r="K61" s="55">
        <v>6</v>
      </c>
      <c r="L61" s="61">
        <v>109152.78</v>
      </c>
      <c r="M61" s="46" t="s">
        <v>117</v>
      </c>
      <c r="N61" s="52">
        <v>45139</v>
      </c>
      <c r="O61" s="45" t="s">
        <v>116</v>
      </c>
      <c r="P61" s="54">
        <v>45139</v>
      </c>
      <c r="Q61" s="52">
        <v>45139</v>
      </c>
      <c r="R61" s="47">
        <f t="shared" si="8"/>
        <v>45139</v>
      </c>
      <c r="S61" s="52">
        <f t="shared" si="9"/>
        <v>45139</v>
      </c>
      <c r="T61" s="52">
        <v>45128</v>
      </c>
      <c r="U61" s="48">
        <f t="shared" si="10"/>
        <v>43</v>
      </c>
      <c r="V61" s="49">
        <f t="shared" si="11"/>
        <v>43</v>
      </c>
      <c r="W61" s="49">
        <f t="shared" si="12"/>
        <v>32</v>
      </c>
      <c r="X61" s="49">
        <f t="shared" si="13"/>
        <v>32</v>
      </c>
      <c r="Y61" s="50" t="s">
        <v>77</v>
      </c>
      <c r="Z61" s="51" t="s">
        <v>112</v>
      </c>
      <c r="AA61" s="48">
        <f>R61-F61</f>
        <v>43</v>
      </c>
      <c r="AB61" s="48">
        <f>T61-F61</f>
        <v>32</v>
      </c>
    </row>
    <row r="62" spans="2:28" ht="38.25">
      <c r="B62" s="71">
        <v>54</v>
      </c>
      <c r="C62" s="45" t="s">
        <v>197</v>
      </c>
      <c r="D62" s="58" t="s">
        <v>196</v>
      </c>
      <c r="E62" s="58" t="s">
        <v>187</v>
      </c>
      <c r="F62" s="59">
        <v>45112</v>
      </c>
      <c r="G62" s="54">
        <v>45125</v>
      </c>
      <c r="H62" s="60" t="s">
        <v>226</v>
      </c>
      <c r="I62" s="54">
        <v>45125</v>
      </c>
      <c r="J62" s="55">
        <v>15</v>
      </c>
      <c r="K62" s="55">
        <v>0.4</v>
      </c>
      <c r="L62" s="61">
        <v>58901.74</v>
      </c>
      <c r="M62" s="46" t="s">
        <v>117</v>
      </c>
      <c r="N62" s="52">
        <v>45128</v>
      </c>
      <c r="O62" s="45" t="s">
        <v>116</v>
      </c>
      <c r="P62" s="54">
        <v>45128</v>
      </c>
      <c r="Q62" s="52">
        <v>45128</v>
      </c>
      <c r="R62" s="47">
        <f t="shared" ref="R62:R66" si="16">P62</f>
        <v>45128</v>
      </c>
      <c r="S62" s="52">
        <f t="shared" ref="S62:S66" si="17">Q62</f>
        <v>45128</v>
      </c>
      <c r="T62" s="52">
        <v>45129</v>
      </c>
      <c r="U62" s="48">
        <f t="shared" ref="U62:U66" si="18">R62-I62</f>
        <v>3</v>
      </c>
      <c r="V62" s="49">
        <f t="shared" ref="V62:V66" si="19">Q62-I62</f>
        <v>3</v>
      </c>
      <c r="W62" s="49">
        <f t="shared" ref="W62:W66" si="20">T62-F62</f>
        <v>17</v>
      </c>
      <c r="X62" s="49">
        <f t="shared" ref="X62:X66" si="21">T62-I62</f>
        <v>4</v>
      </c>
      <c r="Y62" s="50" t="s">
        <v>77</v>
      </c>
      <c r="Z62" s="51" t="s">
        <v>112</v>
      </c>
      <c r="AA62" s="48">
        <f t="shared" ref="AA62:AA66" si="22">R62-F62</f>
        <v>16</v>
      </c>
      <c r="AB62" s="48">
        <f t="shared" ref="AB62:AB66" si="23">T62-F62</f>
        <v>17</v>
      </c>
    </row>
    <row r="63" spans="2:28" ht="38.25">
      <c r="B63" s="71">
        <v>55</v>
      </c>
      <c r="C63" s="45" t="s">
        <v>113</v>
      </c>
      <c r="D63" s="58" t="s">
        <v>235</v>
      </c>
      <c r="E63" s="58" t="s">
        <v>236</v>
      </c>
      <c r="F63" s="59">
        <v>45132</v>
      </c>
      <c r="G63" s="54">
        <v>45132</v>
      </c>
      <c r="H63" s="60" t="s">
        <v>241</v>
      </c>
      <c r="I63" s="54">
        <v>45132</v>
      </c>
      <c r="J63" s="55">
        <v>30</v>
      </c>
      <c r="K63" s="55">
        <v>0.4</v>
      </c>
      <c r="L63" s="61">
        <v>39070.5</v>
      </c>
      <c r="M63" s="46" t="s">
        <v>117</v>
      </c>
      <c r="N63" s="52">
        <v>45273</v>
      </c>
      <c r="O63" s="45" t="s">
        <v>116</v>
      </c>
      <c r="P63" s="54">
        <v>45241</v>
      </c>
      <c r="Q63" s="52">
        <v>45273</v>
      </c>
      <c r="R63" s="47">
        <f t="shared" si="16"/>
        <v>45241</v>
      </c>
      <c r="S63" s="52">
        <f>P63</f>
        <v>45241</v>
      </c>
      <c r="T63" s="52">
        <f>S63</f>
        <v>45241</v>
      </c>
      <c r="U63" s="48">
        <f>R63-I63</f>
        <v>109</v>
      </c>
      <c r="V63" s="49">
        <f t="shared" si="19"/>
        <v>141</v>
      </c>
      <c r="W63" s="49">
        <f>T63-F63</f>
        <v>109</v>
      </c>
      <c r="X63" s="49">
        <f t="shared" si="21"/>
        <v>109</v>
      </c>
      <c r="Y63" s="50" t="s">
        <v>77</v>
      </c>
      <c r="Z63" s="51" t="s">
        <v>112</v>
      </c>
      <c r="AA63" s="48">
        <f t="shared" si="22"/>
        <v>109</v>
      </c>
      <c r="AB63" s="48">
        <f t="shared" si="23"/>
        <v>109</v>
      </c>
    </row>
    <row r="64" spans="2:28" ht="38.25">
      <c r="B64" s="71">
        <v>56</v>
      </c>
      <c r="C64" s="45" t="s">
        <v>113</v>
      </c>
      <c r="D64" s="58" t="s">
        <v>237</v>
      </c>
      <c r="E64" s="58" t="s">
        <v>234</v>
      </c>
      <c r="F64" s="59">
        <v>45149</v>
      </c>
      <c r="G64" s="54">
        <v>45156</v>
      </c>
      <c r="H64" s="60" t="s">
        <v>242</v>
      </c>
      <c r="I64" s="54">
        <v>45156</v>
      </c>
      <c r="J64" s="55">
        <v>40</v>
      </c>
      <c r="K64" s="55">
        <v>0.4</v>
      </c>
      <c r="L64" s="61">
        <v>39070.5</v>
      </c>
      <c r="M64" s="46" t="s">
        <v>117</v>
      </c>
      <c r="N64" s="52">
        <v>45215</v>
      </c>
      <c r="O64" s="45" t="s">
        <v>116</v>
      </c>
      <c r="P64" s="54">
        <v>45215</v>
      </c>
      <c r="Q64" s="52">
        <v>45215</v>
      </c>
      <c r="R64" s="47">
        <f t="shared" ref="R64:R66" si="24">P64</f>
        <v>45215</v>
      </c>
      <c r="S64" s="52">
        <f t="shared" ref="S64:S66" si="25">P64</f>
        <v>45215</v>
      </c>
      <c r="T64" s="52">
        <f>S64</f>
        <v>45215</v>
      </c>
      <c r="U64" s="48">
        <f t="shared" si="18"/>
        <v>59</v>
      </c>
      <c r="V64" s="49">
        <f t="shared" si="19"/>
        <v>59</v>
      </c>
      <c r="W64" s="49">
        <f>T64-F64</f>
        <v>66</v>
      </c>
      <c r="X64" s="49">
        <f>T64-I64</f>
        <v>59</v>
      </c>
      <c r="Y64" s="50" t="s">
        <v>77</v>
      </c>
      <c r="Z64" s="51" t="s">
        <v>112</v>
      </c>
      <c r="AA64" s="48">
        <f t="shared" si="22"/>
        <v>66</v>
      </c>
      <c r="AB64" s="48">
        <f t="shared" si="23"/>
        <v>66</v>
      </c>
    </row>
    <row r="65" spans="2:28" ht="38.25">
      <c r="B65" s="71">
        <v>57</v>
      </c>
      <c r="C65" s="45" t="s">
        <v>97</v>
      </c>
      <c r="D65" s="58" t="s">
        <v>238</v>
      </c>
      <c r="E65" s="58" t="s">
        <v>115</v>
      </c>
      <c r="F65" s="59">
        <v>45170</v>
      </c>
      <c r="G65" s="54">
        <v>45173</v>
      </c>
      <c r="H65" s="60" t="s">
        <v>243</v>
      </c>
      <c r="I65" s="54">
        <v>45173</v>
      </c>
      <c r="J65" s="55">
        <v>35</v>
      </c>
      <c r="K65" s="55">
        <v>0.3</v>
      </c>
      <c r="L65" s="61">
        <v>10247.26</v>
      </c>
      <c r="M65" s="46" t="s">
        <v>117</v>
      </c>
      <c r="N65" s="52">
        <v>45200</v>
      </c>
      <c r="O65" s="45" t="s">
        <v>116</v>
      </c>
      <c r="P65" s="54">
        <v>45200</v>
      </c>
      <c r="Q65" s="52">
        <v>45200</v>
      </c>
      <c r="R65" s="47">
        <f t="shared" si="24"/>
        <v>45200</v>
      </c>
      <c r="S65" s="52">
        <f t="shared" si="25"/>
        <v>45200</v>
      </c>
      <c r="T65" s="52">
        <f t="shared" ref="T65:T66" si="26">S65</f>
        <v>45200</v>
      </c>
      <c r="U65" s="48">
        <f t="shared" si="18"/>
        <v>27</v>
      </c>
      <c r="V65" s="49">
        <f t="shared" si="19"/>
        <v>27</v>
      </c>
      <c r="W65" s="49">
        <f t="shared" si="20"/>
        <v>30</v>
      </c>
      <c r="X65" s="49">
        <f t="shared" si="21"/>
        <v>27</v>
      </c>
      <c r="Y65" s="50" t="s">
        <v>77</v>
      </c>
      <c r="Z65" s="51" t="s">
        <v>112</v>
      </c>
      <c r="AA65" s="48">
        <f t="shared" si="22"/>
        <v>30</v>
      </c>
      <c r="AB65" s="48">
        <f t="shared" si="23"/>
        <v>30</v>
      </c>
    </row>
    <row r="66" spans="2:28" ht="38.25">
      <c r="B66" s="71">
        <v>58</v>
      </c>
      <c r="C66" s="45" t="s">
        <v>113</v>
      </c>
      <c r="D66" s="58" t="s">
        <v>239</v>
      </c>
      <c r="E66" s="58" t="s">
        <v>119</v>
      </c>
      <c r="F66" s="59">
        <v>45253</v>
      </c>
      <c r="G66" s="54">
        <v>45257</v>
      </c>
      <c r="H66" s="60" t="s">
        <v>244</v>
      </c>
      <c r="I66" s="54">
        <v>45257</v>
      </c>
      <c r="J66" s="55">
        <v>10</v>
      </c>
      <c r="K66" s="55">
        <v>0.22</v>
      </c>
      <c r="L66" s="61">
        <v>67014.03</v>
      </c>
      <c r="M66" s="46" t="s">
        <v>117</v>
      </c>
      <c r="N66" s="52">
        <v>45260</v>
      </c>
      <c r="O66" s="45" t="s">
        <v>116</v>
      </c>
      <c r="P66" s="54">
        <v>45260</v>
      </c>
      <c r="Q66" s="52">
        <v>45260</v>
      </c>
      <c r="R66" s="47">
        <f t="shared" si="24"/>
        <v>45260</v>
      </c>
      <c r="S66" s="52">
        <f t="shared" si="25"/>
        <v>45260</v>
      </c>
      <c r="T66" s="52">
        <f t="shared" si="26"/>
        <v>45260</v>
      </c>
      <c r="U66" s="48">
        <f t="shared" si="18"/>
        <v>3</v>
      </c>
      <c r="V66" s="49">
        <f t="shared" si="19"/>
        <v>3</v>
      </c>
      <c r="W66" s="49">
        <f t="shared" si="20"/>
        <v>7</v>
      </c>
      <c r="X66" s="49">
        <f t="shared" si="21"/>
        <v>3</v>
      </c>
      <c r="Y66" s="50" t="s">
        <v>77</v>
      </c>
      <c r="Z66" s="51" t="s">
        <v>112</v>
      </c>
      <c r="AA66" s="48">
        <f t="shared" si="22"/>
        <v>7</v>
      </c>
      <c r="AB66" s="48">
        <f t="shared" si="23"/>
        <v>7</v>
      </c>
    </row>
    <row r="67" spans="2:28">
      <c r="AA67" s="67">
        <f>AVERAGE(AA9:AA66)</f>
        <v>72.15517241379311</v>
      </c>
      <c r="AB67" s="67">
        <f>AVERAGE(AB9:AB66)</f>
        <v>149.94827586206895</v>
      </c>
    </row>
  </sheetData>
  <mergeCells count="28">
    <mergeCell ref="G3:G6"/>
    <mergeCell ref="B3:B6"/>
    <mergeCell ref="C3:C6"/>
    <mergeCell ref="D3:D6"/>
    <mergeCell ref="E3:E6"/>
    <mergeCell ref="F3:F6"/>
    <mergeCell ref="Q4:Q6"/>
    <mergeCell ref="R3:R6"/>
    <mergeCell ref="M3:M6"/>
    <mergeCell ref="H3:H6"/>
    <mergeCell ref="I3:I6"/>
    <mergeCell ref="J3:J6"/>
    <mergeCell ref="B2:Z2"/>
    <mergeCell ref="X1:Z1"/>
    <mergeCell ref="S3:S6"/>
    <mergeCell ref="T3:T6"/>
    <mergeCell ref="U3:U6"/>
    <mergeCell ref="V3:V6"/>
    <mergeCell ref="W3:W6"/>
    <mergeCell ref="X3:X6"/>
    <mergeCell ref="N3:N6"/>
    <mergeCell ref="O3:O6"/>
    <mergeCell ref="K3:K6"/>
    <mergeCell ref="L3:L6"/>
    <mergeCell ref="Y3:Y6"/>
    <mergeCell ref="Z3:Z6"/>
    <mergeCell ref="P3:Q3"/>
    <mergeCell ref="P4:P6"/>
  </mergeCells>
  <phoneticPr fontId="0" type="noConversion"/>
  <pageMargins left="0.7" right="0.7" top="0.75" bottom="0.75" header="0.3" footer="0.3"/>
  <pageSetup paperSize="9" scale="35" fitToHeight="2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8"/>
  <sheetViews>
    <sheetView tabSelected="1" workbookViewId="0">
      <selection activeCell="F15" sqref="F15"/>
    </sheetView>
  </sheetViews>
  <sheetFormatPr defaultRowHeight="15"/>
  <cols>
    <col min="2" max="2" width="19.5703125" customWidth="1"/>
    <col min="3" max="8" width="19.42578125" customWidth="1"/>
    <col min="9" max="10" width="15.140625" customWidth="1"/>
  </cols>
  <sheetData>
    <row r="2" spans="2:9" ht="15.75">
      <c r="B2" s="20" t="s">
        <v>89</v>
      </c>
    </row>
    <row r="3" spans="2:9" ht="49.5" customHeight="1">
      <c r="B3" s="116" t="s">
        <v>90</v>
      </c>
      <c r="C3" s="116" t="s">
        <v>91</v>
      </c>
      <c r="D3" s="116" t="s">
        <v>92</v>
      </c>
      <c r="E3" s="116"/>
      <c r="F3" s="116" t="s">
        <v>95</v>
      </c>
      <c r="G3" s="116" t="s">
        <v>96</v>
      </c>
      <c r="H3" s="116"/>
    </row>
    <row r="4" spans="2:9" ht="49.5" customHeight="1">
      <c r="B4" s="116"/>
      <c r="C4" s="116"/>
      <c r="D4" s="21" t="s">
        <v>93</v>
      </c>
      <c r="E4" s="21" t="s">
        <v>94</v>
      </c>
      <c r="F4" s="116"/>
      <c r="G4" s="21" t="s">
        <v>93</v>
      </c>
      <c r="H4" s="21" t="s">
        <v>94</v>
      </c>
    </row>
    <row r="5" spans="2:9" s="26" customFormat="1">
      <c r="B5" s="21" t="s">
        <v>102</v>
      </c>
      <c r="C5" s="21">
        <f>'Раздел 4 (п.4.1.3)'!B66</f>
        <v>58</v>
      </c>
      <c r="D5" s="21">
        <f>C5</f>
        <v>58</v>
      </c>
      <c r="E5" s="21">
        <v>0</v>
      </c>
      <c r="F5" s="35">
        <f>'Раздел 4 (п.4.1.3)'!AB67</f>
        <v>149.94827586206895</v>
      </c>
      <c r="G5" s="35">
        <f>'Раздел 4 (п.4.1.3)'!AA67</f>
        <v>72.15517241379311</v>
      </c>
      <c r="H5" s="35">
        <v>0</v>
      </c>
    </row>
    <row r="6" spans="2:9">
      <c r="H6" s="33"/>
    </row>
    <row r="8" spans="2:9">
      <c r="I8" s="34"/>
    </row>
  </sheetData>
  <mergeCells count="5">
    <mergeCell ref="B3:B4"/>
    <mergeCell ref="C3:C4"/>
    <mergeCell ref="F3:F4"/>
    <mergeCell ref="G3:H3"/>
    <mergeCell ref="D3:E3"/>
  </mergeCells>
  <phoneticPr fontId="0" type="noConversion"/>
  <pageMargins left="0.7" right="0.7" top="0.75" bottom="0.75" header="0.3" footer="0.3"/>
  <pageSetup paperSize="9" scale="9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Общий ТПр</vt:lpstr>
      <vt:lpstr> Раздел 4 (п.4.1.2)</vt:lpstr>
      <vt:lpstr>Раздел 4 (п.4.1.3)</vt:lpstr>
      <vt:lpstr>Унификация ТПр</vt:lpstr>
      <vt:lpstr>'Общий ТПр'!Область_печати</vt:lpstr>
      <vt:lpstr>'Раздел 4 (п.4.1.3)'!Область_печати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Валентин Иванович</dc:creator>
  <cp:lastModifiedBy>german</cp:lastModifiedBy>
  <cp:lastPrinted>2019-03-05T02:08:38Z</cp:lastPrinted>
  <dcterms:created xsi:type="dcterms:W3CDTF">2017-01-10T00:52:49Z</dcterms:created>
  <dcterms:modified xsi:type="dcterms:W3CDTF">2024-02-13T07:48:57Z</dcterms:modified>
</cp:coreProperties>
</file>